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reglomb-my.sharepoint.com/personal/chiara_carasi_regione_lombardia_it/Documents/AKIS/SRH01/ALLEGATI_BANDO/"/>
    </mc:Choice>
  </mc:AlternateContent>
  <xr:revisionPtr revIDLastSave="1" documentId="8_{1F895490-7110-45C7-9D13-AF48CC412FF9}" xr6:coauthVersionLast="47" xr6:coauthVersionMax="47" xr10:uidLastSave="{B20D304F-6EE7-47E9-80A8-5C1B1D059878}"/>
  <bookViews>
    <workbookView xWindow="-120" yWindow="-120" windowWidth="29040" windowHeight="15840" xr2:uid="{00000000-000D-0000-FFFF-FFFF00000000}"/>
  </bookViews>
  <sheets>
    <sheet name="Istruzioni" sheetId="2" r:id="rId1"/>
    <sheet name="Calcol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Order1" hidden="1">255</definedName>
    <definedName name="_Order2" hidden="1">0</definedName>
    <definedName name="a" localSheetId="0">#REF!</definedName>
    <definedName name="a">#REF!</definedName>
    <definedName name="AA" localSheetId="0">#REF!</definedName>
    <definedName name="AA">#REF!</definedName>
    <definedName name="AAi" localSheetId="0">#REF!</definedName>
    <definedName name="AAi">#REF!</definedName>
    <definedName name="AB" localSheetId="0">#REF!</definedName>
    <definedName name="AB">#REF!</definedName>
    <definedName name="ABi" localSheetId="0">#REF!</definedName>
    <definedName name="ABi">#REF!</definedName>
    <definedName name="Alfa" localSheetId="0">#REF!</definedName>
    <definedName name="Alfa">#REF!</definedName>
    <definedName name="Alloggi" localSheetId="0">#REF!</definedName>
    <definedName name="Alloggi">#REF!</definedName>
    <definedName name="Anni_prestito" localSheetId="0">#REF!</definedName>
    <definedName name="Anni_prestito">#REF!</definedName>
    <definedName name="Annofinetab" localSheetId="0">[1]Progetti!#REF!</definedName>
    <definedName name="Annofinetab">[1]Progetti!#REF!</definedName>
    <definedName name="Annorif" localSheetId="0">[1]Progetti!#REF!</definedName>
    <definedName name="Annorif">[1]Progetti!#REF!</definedName>
    <definedName name="_xlnm.Print_Area" localSheetId="1">Calcolo!$B$2:$P$64</definedName>
    <definedName name="_xlnm.Print_Area" localSheetId="0">Istruzioni!$B$1:$H$20</definedName>
    <definedName name="ASSUNZIONI_CE" localSheetId="0">#REF!</definedName>
    <definedName name="ASSUNZIONI_CE">#REF!</definedName>
    <definedName name="ASSUNZIONISP" localSheetId="0">#REF!</definedName>
    <definedName name="ASSUNZIONISP">#REF!</definedName>
    <definedName name="AVTi" localSheetId="0">#REF!</definedName>
    <definedName name="AVTi">#REF!</definedName>
    <definedName name="barrière" localSheetId="0">#REF!</definedName>
    <definedName name="barrière">#REF!</definedName>
    <definedName name="barrière_2" localSheetId="0">#REF!</definedName>
    <definedName name="barrière_2">#REF!</definedName>
    <definedName name="barrière_floor" localSheetId="0">#REF!</definedName>
    <definedName name="barrière_floor">#REF!</definedName>
    <definedName name="base_taux_fixe" localSheetId="0">#REF!</definedName>
    <definedName name="base_taux_fixe">#REF!</definedName>
    <definedName name="BB" localSheetId="0">#REF!</definedName>
    <definedName name="BB">#REF!</definedName>
    <definedName name="Beta" localSheetId="0">#REF!</definedName>
    <definedName name="Beta">#REF!</definedName>
    <definedName name="bp10_ph1" localSheetId="0">#REF!</definedName>
    <definedName name="bp10_ph1">#REF!</definedName>
    <definedName name="bp10_ph2" localSheetId="0">#REF!</definedName>
    <definedName name="bp10_ph2">#REF!</definedName>
    <definedName name="calendar" localSheetId="0">#REF!</definedName>
    <definedName name="calendar">#REF!</definedName>
    <definedName name="Canalevendita">[2]Tabella!$J$2:$J$5</definedName>
    <definedName name="Cap" localSheetId="0">#REF!</definedName>
    <definedName name="Cap">#REF!</definedName>
    <definedName name="cap_ph1" localSheetId="0">#REF!</definedName>
    <definedName name="cap_ph1">#REF!</definedName>
    <definedName name="cap_ph2" localSheetId="0">#REF!</definedName>
    <definedName name="cap_ph2">#REF!</definedName>
    <definedName name="Capitale_circolante" localSheetId="0">#REF!</definedName>
    <definedName name="Capitale_circolante">#REF!</definedName>
    <definedName name="CE_Dollar" localSheetId="0">'[3]Income statement'!#REF!</definedName>
    <definedName name="CE_Dollar">'[3]Income statement'!#REF!</definedName>
    <definedName name="CI0" localSheetId="0">#REF!</definedName>
    <definedName name="CI0">#REF!</definedName>
    <definedName name="Cio" localSheetId="0">#REF!</definedName>
    <definedName name="Cio">#REF!</definedName>
    <definedName name="CITd" localSheetId="0">#REF!</definedName>
    <definedName name="CITd">#REF!</definedName>
    <definedName name="classi">[4]Classi!$A$2:$F$11</definedName>
    <definedName name="classi_sara">[4]Classi!$A$2:$C$11</definedName>
    <definedName name="cliente">[5]DataTable!$B$3</definedName>
    <definedName name="COAP" localSheetId="0">#REF!</definedName>
    <definedName name="COAP">#REF!</definedName>
    <definedName name="Coeffcorrisp" localSheetId="0">#REF!</definedName>
    <definedName name="Coeffcorrisp">#REF!</definedName>
    <definedName name="COFO" localSheetId="0">#REF!</definedName>
    <definedName name="COFO">#REF!</definedName>
    <definedName name="Comm_BP" localSheetId="0">#REF!</definedName>
    <definedName name="Comm_BP">#REF!</definedName>
    <definedName name="Comm1">"CasellaDiTesto 1"</definedName>
    <definedName name="comm3" localSheetId="0">#REF!</definedName>
    <definedName name="comm3">#REF!</definedName>
    <definedName name="Commercio" localSheetId="0">#REF!</definedName>
    <definedName name="Commercio">#REF!</definedName>
    <definedName name="Conto_Econ.In_dollari" localSheetId="0">'[6]Income statement'!#REF!</definedName>
    <definedName name="Conto_Econ.In_dollari">'[6]Income statement'!#REF!</definedName>
    <definedName name="COP" localSheetId="0">#REF!</definedName>
    <definedName name="COP">#REF!</definedName>
    <definedName name="Costruzioni" localSheetId="0">#REF!</definedName>
    <definedName name="Costruzioni">#REF!</definedName>
    <definedName name="COTR" localSheetId="0">#REF!</definedName>
    <definedName name="COTR">#REF!</definedName>
    <definedName name="d" localSheetId="0">#REF!</definedName>
    <definedName name="d">#REF!</definedName>
    <definedName name="Data_pagam" localSheetId="0">#REF!</definedName>
    <definedName name="Data_pagam">#REF!</definedName>
    <definedName name="Data_pagamento" localSheetId="0">DATE(YEAR(Istruzioni!Inizio_prestito),MONTH(Istruzioni!Inizio_prestito)+Payment_Number,DAY(Istruzioni!Inizio_prestito))</definedName>
    <definedName name="Data_pagamento">DATE(YEAR([0]!Inizio_prestito),MONTH([0]!Inizio_prestito)+Payment_Number,DAY([0]!Inizio_prestito))</definedName>
    <definedName name="Dati" localSheetId="0">#REF!</definedName>
    <definedName name="Dati">#REF!</definedName>
    <definedName name="dd" localSheetId="0">#REF!</definedName>
    <definedName name="dd">#REF!</definedName>
    <definedName name="debut_dates" localSheetId="0">#REF!</definedName>
    <definedName name="debut_dates">#REF!</definedName>
    <definedName name="debut_durées" localSheetId="0">#REF!</definedName>
    <definedName name="debut_durées">#REF!</definedName>
    <definedName name="debut_FRF" localSheetId="0">#REF!</definedName>
    <definedName name="debut_FRF">#REF!</definedName>
    <definedName name="debut_infine_FRF" localSheetId="0">#REF!</definedName>
    <definedName name="debut_infine_FRF">#REF!</definedName>
    <definedName name="debut_SEK" localSheetId="0">#REF!</definedName>
    <definedName name="debut_SEK">#REF!</definedName>
    <definedName name="debut_USD" localSheetId="0">#REF!</definedName>
    <definedName name="debut_USD">#REF!</definedName>
    <definedName name="decrasing" localSheetId="0">[6]Assumptions!#REF!</definedName>
    <definedName name="decrasing">[6]Assumptions!#REF!</definedName>
    <definedName name="decrasing2" localSheetId="0">[3]Assumptions!#REF!</definedName>
    <definedName name="decrasing2">[3]Assumptions!#REF!</definedName>
    <definedName name="Delta" localSheetId="0">#REF!</definedName>
    <definedName name="Delta">#REF!</definedName>
    <definedName name="digi_ph1" localSheetId="0">#REF!</definedName>
    <definedName name="digi_ph1">#REF!</definedName>
    <definedName name="digi_ph2" localSheetId="0">#REF!</definedName>
    <definedName name="digi_ph2">#REF!</definedName>
    <definedName name="dklfh" localSheetId="0">[7]Assumptions!#REF!</definedName>
    <definedName name="dklfh">[7]Assumptions!#REF!</definedName>
    <definedName name="durate" localSheetId="0">#REF!</definedName>
    <definedName name="durate">#REF!</definedName>
    <definedName name="E" localSheetId="0">#REF!</definedName>
    <definedName name="E">#REF!</definedName>
    <definedName name="E12M">[8]CMS!$H$7</definedName>
    <definedName name="E3M">[8]CMS!$F$7</definedName>
    <definedName name="E6M">[8]CMS!$G$7</definedName>
    <definedName name="ee" localSheetId="0">#REF!,#REF!,#REF!,#REF!</definedName>
    <definedName name="ee">#REF!,#REF!,#REF!,#REF!</definedName>
    <definedName name="EEFi" localSheetId="0">#REF!</definedName>
    <definedName name="EEFi">#REF!</definedName>
    <definedName name="EEP" localSheetId="0">#REF!</definedName>
    <definedName name="EEP">#REF!</definedName>
    <definedName name="EEPi" localSheetId="0">#REF!</definedName>
    <definedName name="EEPi">#REF!</definedName>
    <definedName name="elenco_anni_durata">'[9]Calcolo Rata'!$P$2:$P$17</definedName>
    <definedName name="end_m" localSheetId="0">#REF!</definedName>
    <definedName name="end_m">#REF!</definedName>
    <definedName name="end_operation">'[10]Calendar Assumption'!$A$37:$IV$37</definedName>
    <definedName name="end_period" localSheetId="0">#REF!</definedName>
    <definedName name="end_period">#REF!</definedName>
    <definedName name="Epsilon" localSheetId="0">#REF!</definedName>
    <definedName name="Epsilon">#REF!</definedName>
    <definedName name="Eta" localSheetId="0">#REF!</definedName>
    <definedName name="Eta">#REF!</definedName>
    <definedName name="EU">6.55957</definedName>
    <definedName name="fabb_inv" localSheetId="0">#REF!</definedName>
    <definedName name="fabb_inv">#REF!</definedName>
    <definedName name="FAMi" localSheetId="0">[11]Comuni!#REF!</definedName>
    <definedName name="FAMi">[11]Comuni!#REF!</definedName>
    <definedName name="ff" localSheetId="0">#REF!</definedName>
    <definedName name="ff">#REF!</definedName>
    <definedName name="Fine_operatività">[10]Input!$E$31</definedName>
    <definedName name="firstamort" localSheetId="0">#REF!</definedName>
    <definedName name="firstamort">#REF!</definedName>
    <definedName name="Fixed" localSheetId="0">[6]Assumptions!#REF!</definedName>
    <definedName name="Fixed">[6]Assumptions!#REF!</definedName>
    <definedName name="fr_ph1" localSheetId="0">#REF!</definedName>
    <definedName name="fr_ph1">#REF!</definedName>
    <definedName name="fr_ph2" localSheetId="0">#REF!</definedName>
    <definedName name="fr_ph2">#REF!</definedName>
    <definedName name="fréquence_swap" localSheetId="0">#REF!</definedName>
    <definedName name="fréquence_swap">#REF!</definedName>
    <definedName name="Gamma" localSheetId="0">#REF!</definedName>
    <definedName name="Gamma">#REF!</definedName>
    <definedName name="i" localSheetId="0">#REF!</definedName>
    <definedName name="i">#REF!</definedName>
    <definedName name="impieghi_da_finanziare" localSheetId="0">#REF!</definedName>
    <definedName name="impieghi_da_finanziare">#REF!</definedName>
    <definedName name="Importo_prestito" localSheetId="0">#REF!</definedName>
    <definedName name="Importo_prestito">#REF!</definedName>
    <definedName name="In_dollari" localSheetId="0">'[6]Income statement'!#REF!</definedName>
    <definedName name="In_dollari">'[6]Income statement'!#REF!</definedName>
    <definedName name="INDICATORI____Tassi_di_sviluppo" localSheetId="0">#REF!</definedName>
    <definedName name="INDICATORI____Tassi_di_sviluppo">#REF!</definedName>
    <definedName name="INDICATORI_DI_REDDITIVITA" localSheetId="0">#REF!</definedName>
    <definedName name="INDICATORI_DI_REDDITIVITA">#REF!</definedName>
    <definedName name="INDICATORI_ECONOMICI" localSheetId="0">#REF!</definedName>
    <definedName name="INDICATORI_ECONOMICI">#REF!</definedName>
    <definedName name="Inflazione" localSheetId="0">[1]Progetti!#REF!</definedName>
    <definedName name="Inflazione">[1]Progetti!#REF!</definedName>
    <definedName name="Initabanni" localSheetId="0">[1]Progetti!#REF!</definedName>
    <definedName name="Initabanni">[1]Progetti!#REF!</definedName>
    <definedName name="Inizio_ammortamento">[10]Input!$E$309</definedName>
    <definedName name="Inizio_operatività">[10]Input!$E$29</definedName>
    <definedName name="Inizio_prestito" localSheetId="0">#REF!</definedName>
    <definedName name="Inizio_prestito">#REF!</definedName>
    <definedName name="Input" localSheetId="0">#REF!,#REF!</definedName>
    <definedName name="Input">#REF!,#REF!</definedName>
    <definedName name="Int" localSheetId="0">#REF!</definedName>
    <definedName name="Int">#REF!</definedName>
    <definedName name="Int_cum" localSheetId="0">#REF!</definedName>
    <definedName name="Int_cum">#REF!</definedName>
    <definedName name="interessi" localSheetId="0">#REF!</definedName>
    <definedName name="interessi">#REF!</definedName>
    <definedName name="interessi_breve" localSheetId="0">#REF!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0">#REF!</definedName>
    <definedName name="IT">#REF!</definedName>
    <definedName name="LFi" localSheetId="0">#REF!</definedName>
    <definedName name="LFi">#REF!</definedName>
    <definedName name="LP" localSheetId="0">#REF!</definedName>
    <definedName name="LP">#REF!</definedName>
    <definedName name="LPi" localSheetId="0">#REF!</definedName>
    <definedName name="LPi">#REF!</definedName>
    <definedName name="Manifatturiero" localSheetId="0">#REF!</definedName>
    <definedName name="Manifatturiero">#REF!</definedName>
    <definedName name="maturités" localSheetId="0">#REF!</definedName>
    <definedName name="maturités">#REF!</definedName>
    <definedName name="MIL" localSheetId="0">'[12]BNL Scaduta'!#REF!</definedName>
    <definedName name="MIL">'[12]BNL Scaduta'!#REF!</definedName>
    <definedName name="Nprog" localSheetId="0">[1]Progetti!#REF!</definedName>
    <definedName name="Nprog">[1]Progetti!#REF!</definedName>
    <definedName name="Num_pag_anno" localSheetId="0">#REF!</definedName>
    <definedName name="Num_pag_anno">#REF!</definedName>
    <definedName name="Num_pagam" localSheetId="0">#REF!</definedName>
    <definedName name="Num_pagam">#REF!</definedName>
    <definedName name="Numero_di_pagamenti" localSheetId="0">MATCH(0.01,Istruzioni!Sal_fin,-1)+1</definedName>
    <definedName name="Numero_di_pagamenti">MATCH(0.01,Sal_fin,-1)+1</definedName>
    <definedName name="Pag_extra" localSheetId="0">#REF!</definedName>
    <definedName name="Pag_extra">#REF!</definedName>
    <definedName name="Pagam_extra_pianif" localSheetId="0">#REF!</definedName>
    <definedName name="Pagam_extra_pianif">#REF!</definedName>
    <definedName name="Pagam_mensile_pianif" localSheetId="0">#REF!</definedName>
    <definedName name="Pagam_mensile_pianif">#REF!</definedName>
    <definedName name="Pagam_pianif" localSheetId="0">#REF!</definedName>
    <definedName name="Pagam_pianif">#REF!</definedName>
    <definedName name="ParA" localSheetId="0">#REF!</definedName>
    <definedName name="ParA">#REF!</definedName>
    <definedName name="ParB" localSheetId="0">#REF!</definedName>
    <definedName name="ParB">#REF!</definedName>
    <definedName name="Parg1" localSheetId="0">#REF!</definedName>
    <definedName name="Parg1">#REF!</definedName>
    <definedName name="Parg2" localSheetId="0">#REF!</definedName>
    <definedName name="Parg2">#REF!</definedName>
    <definedName name="Parg3" localSheetId="0">#REF!</definedName>
    <definedName name="Parg3">#REF!</definedName>
    <definedName name="ParGd" localSheetId="0">#REF!</definedName>
    <definedName name="ParGd">#REF!</definedName>
    <definedName name="ParMd" localSheetId="0">#REF!</definedName>
    <definedName name="ParMd">#REF!</definedName>
    <definedName name="ParPd" localSheetId="0">#REF!</definedName>
    <definedName name="ParPd">#REF!</definedName>
    <definedName name="ParQ" localSheetId="0">#REF!</definedName>
    <definedName name="ParQ">#REF!</definedName>
    <definedName name="Parro1" localSheetId="0">#REF!</definedName>
    <definedName name="Parro1">#REF!</definedName>
    <definedName name="Parro2" localSheetId="0">#REF!</definedName>
    <definedName name="Parro2">#REF!</definedName>
    <definedName name="Parro3" localSheetId="0">#REF!</definedName>
    <definedName name="Parro3">#REF!</definedName>
    <definedName name="ParRod" localSheetId="0">#REF!</definedName>
    <definedName name="ParRod">#REF!</definedName>
    <definedName name="periodes">[8]CMS!$A$7:$A$286</definedName>
    <definedName name="périodicité_euribor" localSheetId="0">#REF!</definedName>
    <definedName name="périodicité_euribor">#REF!</definedName>
    <definedName name="POPi" localSheetId="0">[11]Comuni!#REF!</definedName>
    <definedName name="POPi">[11]Comuni!#REF!</definedName>
    <definedName name="PRINT_AREA_MI" localSheetId="0">#REF!</definedName>
    <definedName name="PRINT_AREA_MI">#REF!</definedName>
    <definedName name="Progetti" localSheetId="0">[11]Comuni!#REF!</definedName>
    <definedName name="Progetti">[11]Comuni!#REF!</definedName>
    <definedName name="PROSPETTO_DEI_FLUSSI_DI_CASSA" localSheetId="0">#REF!</definedName>
    <definedName name="PROSPETTO_DEI_FLUSSI_DI_CASSA">#REF!</definedName>
    <definedName name="PROSPETTO_DI_ANDAMENTO_DELLE_VENDITE" localSheetId="0">#REF!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0">#REF!</definedName>
    <definedName name="QAmm1">#REF!</definedName>
    <definedName name="QAmm10" localSheetId="0">#REF!</definedName>
    <definedName name="QAmm10">#REF!</definedName>
    <definedName name="QAmm11" localSheetId="0">#REF!</definedName>
    <definedName name="QAmm11">#REF!</definedName>
    <definedName name="QAmm12" localSheetId="0">#REF!</definedName>
    <definedName name="QAmm12">#REF!</definedName>
    <definedName name="QAmm2" localSheetId="0">#REF!</definedName>
    <definedName name="QAmm2">#REF!</definedName>
    <definedName name="QAmm3" localSheetId="0">#REF!</definedName>
    <definedName name="QAmm3">#REF!</definedName>
    <definedName name="QAmm4" localSheetId="0">#REF!</definedName>
    <definedName name="QAmm4">#REF!</definedName>
    <definedName name="QAmm5" localSheetId="0">#REF!</definedName>
    <definedName name="QAmm5">#REF!</definedName>
    <definedName name="QAmm6" localSheetId="0">#REF!</definedName>
    <definedName name="QAmm6">#REF!</definedName>
    <definedName name="QAmm7" localSheetId="0">#REF!</definedName>
    <definedName name="QAmm7">#REF!</definedName>
    <definedName name="QAmm8" localSheetId="0">#REF!</definedName>
    <definedName name="QAmm8">#REF!</definedName>
    <definedName name="QAmm9" localSheetId="0">#REF!</definedName>
    <definedName name="QAmm9">#REF!</definedName>
    <definedName name="QmediaAmm" localSheetId="0">#REF!</definedName>
    <definedName name="QmediaAmm">#REF!</definedName>
    <definedName name="RAi" localSheetId="0">[11]Comuni!#REF!</definedName>
    <definedName name="RAi">[11]Comuni!#REF!</definedName>
    <definedName name="RDi" localSheetId="0">[11]Comuni!#REF!</definedName>
    <definedName name="RDi">[11]Comuni!#REF!</definedName>
    <definedName name="_xlnm.Recorder" localSheetId="0">#REF!</definedName>
    <definedName name="_xlnm.Recorder">#REF!</definedName>
    <definedName name="Reimp_area_stampa" localSheetId="0">OFFSET(Istruzioni!Stampa_compl,0,0,Istruzioni!Ultima_riga)</definedName>
    <definedName name="Reimp_area_stampa">OFFSET([0]!Stampa_compl,0,0,[0]!Ultima_riga)</definedName>
    <definedName name="rétro" localSheetId="0">#REF!</definedName>
    <definedName name="rétro">#REF!</definedName>
    <definedName name="RFi" localSheetId="0">[11]Comuni!#REF!</definedName>
    <definedName name="RFi">[11]Comuni!#REF!</definedName>
    <definedName name="ricavi_gestione" localSheetId="0">#REF!</definedName>
    <definedName name="ricavi_gestione">#REF!</definedName>
    <definedName name="ricavi_op" localSheetId="0">#REF!</definedName>
    <definedName name="ricavi_op">#REF!</definedName>
    <definedName name="ricavi_operativi" localSheetId="0">#REF!</definedName>
    <definedName name="ricavi_operativi">#REF!</definedName>
    <definedName name="ricavi_vendita" localSheetId="0">[13]Input!#REF!</definedName>
    <definedName name="ricavi_vendita">[13]Input!#REF!</definedName>
    <definedName name="ricavi_vendita_new" localSheetId="0">[13]Input!#REF!</definedName>
    <definedName name="ricavi_vendita_new">[13]Input!#REF!</definedName>
    <definedName name="RicaviTMP" localSheetId="0">#REF!</definedName>
    <definedName name="RicaviTMP">#REF!</definedName>
    <definedName name="Riga_intestazione" localSheetId="0">ROW(#REF!)</definedName>
    <definedName name="Riga_intestazione">ROW(#REF!)</definedName>
    <definedName name="roi" localSheetId="0">#REF!</definedName>
    <definedName name="roi">#REF!</definedName>
    <definedName name="RTi" localSheetId="0">[11]Comuni!#REF!</definedName>
    <definedName name="RTi">[11]Comuni!#REF!</definedName>
    <definedName name="Sal_fin" localSheetId="0">#REF!</definedName>
    <definedName name="Sal_fin">#REF!</definedName>
    <definedName name="Sal_iniz" localSheetId="0">#REF!</definedName>
    <definedName name="Sal_iniz">#REF!</definedName>
    <definedName name="Scenario">[14]INPUT!$A$72:$A$74</definedName>
    <definedName name="Seleziona" localSheetId="0">#REF!</definedName>
    <definedName name="Seleziona">#REF!</definedName>
    <definedName name="Servizi" localSheetId="0">#REF!</definedName>
    <definedName name="Servizi">#REF!</definedName>
    <definedName name="Settore" localSheetId="0">#REF!</definedName>
    <definedName name="Settore">#REF!</definedName>
    <definedName name="Settori" localSheetId="0">#REF!</definedName>
    <definedName name="Settori">#REF!</definedName>
    <definedName name="SP_storici" localSheetId="0">#REF!</definedName>
    <definedName name="SP_storici">#REF!</definedName>
    <definedName name="Stampa_compl" localSheetId="0">#REF!</definedName>
    <definedName name="Stampa_compl">#REF!</definedName>
    <definedName name="star_m" localSheetId="0">#REF!</definedName>
    <definedName name="star_m">#REF!</definedName>
    <definedName name="Start_Date">'[15]Curva forward'!$D$2</definedName>
    <definedName name="start_operation">'[10]Calendar Assumption'!$A$36:$IV$36</definedName>
    <definedName name="start_period" localSheetId="0">#REF!</definedName>
    <definedName name="start_period">#REF!</definedName>
    <definedName name="Stat.Patr.">'[16]Piano dei Conti e Stat.Patrim.'!$O$10:$Z$74</definedName>
    <definedName name="Tasso_interesse" localSheetId="0">#REF!</definedName>
    <definedName name="Tasso_interesse">#REF!</definedName>
    <definedName name="Tasso_interesse_pianif" localSheetId="0">#REF!</definedName>
    <definedName name="Tasso_interesse_pianif">#REF!</definedName>
    <definedName name="TassoRem" localSheetId="0">#REF!</definedName>
    <definedName name="TassoRem">#REF!</definedName>
    <definedName name="TCOEFFCU" localSheetId="0">[11]Tabelle!#REF!</definedName>
    <definedName name="TCOEFFCU">[11]Tabelle!#REF!</definedName>
    <definedName name="TIMPDEP" localSheetId="0">#REF!</definedName>
    <definedName name="TIMPDEP">#REF!</definedName>
    <definedName name="TIMPIANTI" localSheetId="0">#REF!</definedName>
    <definedName name="TIMPIANTI">#REF!</definedName>
    <definedName name="Tipo_proiezione">[5]DataTable!$B$9</definedName>
    <definedName name="tiptop" localSheetId="0">#REF!</definedName>
    <definedName name="tiptop">#REF!</definedName>
    <definedName name="today" localSheetId="0">#REF!</definedName>
    <definedName name="today">#REF!</definedName>
    <definedName name="Total_pagam" localSheetId="0">#REF!</definedName>
    <definedName name="Total_pagam">#REF!</definedName>
    <definedName name="Totale_interessi" localSheetId="0">#REF!</definedName>
    <definedName name="Totale_interessi">#REF!</definedName>
    <definedName name="Tparm" localSheetId="0">#REF!</definedName>
    <definedName name="Tparm">#REF!</definedName>
    <definedName name="Tparp" localSheetId="0">#REF!</definedName>
    <definedName name="Tparp">#REF!</definedName>
    <definedName name="Turismo" localSheetId="0">#REF!</definedName>
    <definedName name="Turismo">#REF!</definedName>
    <definedName name="Ultima_riga" localSheetId="0">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0">#REF!</definedName>
    <definedName name="UTDM">#REF!</definedName>
    <definedName name="UTDMi" localSheetId="0">#REF!</definedName>
    <definedName name="UTDMi">#REF!</definedName>
    <definedName name="UTFi" localSheetId="0">[11]Comuni!#REF!</definedName>
    <definedName name="UTFi">[11]Comuni!#REF!</definedName>
    <definedName name="UTT" localSheetId="0">#REF!</definedName>
    <definedName name="UTT">#REF!</definedName>
    <definedName name="UTTi" localSheetId="0">#REF!</definedName>
    <definedName name="UTTi">#REF!</definedName>
    <definedName name="V" localSheetId="0">#REF!</definedName>
    <definedName name="V">#REF!</definedName>
    <definedName name="VA_Interessi_Payer" localSheetId="0">'[15]Curva forward'!#REF!</definedName>
    <definedName name="VA_Interessi_Payer">'[15]Curva forward'!#REF!</definedName>
    <definedName name="Va_Interessi_Payer2" localSheetId="0">#REF!</definedName>
    <definedName name="Va_Interessi_Payer2">#REF!</definedName>
    <definedName name="VA_Interessi_Receiver" localSheetId="0">'[15]Curva forward'!#REF!</definedName>
    <definedName name="VA_Interessi_Receiver">'[15]Curva forward'!#REF!</definedName>
    <definedName name="Valori_immessi" localSheetId="0">IF(Istruzioni!Importo_prestito*Istruzioni!Tasso_interesse*Istruzioni!Anni_prestito*Istruzioni!Inizio_prestito&gt;0,1,0)</definedName>
    <definedName name="Valori_immessi">IF(Importo_prestito*Tasso_interesse*Anni_prestito*Inizio_prestito&gt;0,1,0)</definedName>
    <definedName name="van_swap" localSheetId="0">#REF!</definedName>
    <definedName name="van_swap">#REF!</definedName>
    <definedName name="VARIABILI_DI_INPUT" localSheetId="0">#REF!</definedName>
    <definedName name="VARIABILI_DI_INPUT">#REF!</definedName>
    <definedName name="Vcap1" localSheetId="0">#REF!</definedName>
    <definedName name="Vcap1">#REF!</definedName>
    <definedName name="Vcap2" localSheetId="0">#REF!</definedName>
    <definedName name="Vcap2">#REF!</definedName>
    <definedName name="Vcap9" localSheetId="0">#REF!</definedName>
    <definedName name="Vcap9">#REF!</definedName>
    <definedName name="Vdigi1" localSheetId="0">#REF!</definedName>
    <definedName name="Vdigi1">#REF!</definedName>
    <definedName name="Vdigi2" localSheetId="0">#REF!</definedName>
    <definedName name="Vdigi2">#REF!</definedName>
    <definedName name="VE" localSheetId="0">#REF!</definedName>
    <definedName name="VE">#REF!</definedName>
    <definedName name="Vfloor" localSheetId="0">#REF!</definedName>
    <definedName name="Vfloor">#REF!</definedName>
    <definedName name="VM_option" localSheetId="0">#REF!</definedName>
    <definedName name="VM_option">#REF!</definedName>
    <definedName name="VNT" localSheetId="0">#REF!</definedName>
    <definedName name="VNT">#REF!</definedName>
    <definedName name="Volatilité_7" localSheetId="0">#REF!</definedName>
    <definedName name="Volatilité_7">#REF!</definedName>
    <definedName name="Volatilité_9" localSheetId="0">#REF!</definedName>
    <definedName name="Volatilité_9">#REF!</definedName>
    <definedName name="Volume" localSheetId="0">#REF!</definedName>
    <definedName name="Volume">#REF!</definedName>
    <definedName name="w" localSheetId="0">#REF!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49" i="1"/>
  <c r="K40" i="1"/>
  <c r="K31" i="1"/>
  <c r="K22" i="1"/>
  <c r="C58" i="1"/>
  <c r="C49" i="1"/>
  <c r="C40" i="1"/>
  <c r="C31" i="1"/>
  <c r="C22" i="1" l="1"/>
  <c r="E22" i="1" s="1"/>
  <c r="G22" i="1" s="1"/>
  <c r="N8" i="1"/>
  <c r="N6" i="1"/>
  <c r="M58" i="1"/>
  <c r="O58" i="1" s="1"/>
  <c r="E58" i="1"/>
  <c r="G58" i="1" s="1"/>
  <c r="N7" i="1"/>
  <c r="L7" i="1"/>
  <c r="M49" i="1"/>
  <c r="O49" i="1" s="1"/>
  <c r="E49" i="1"/>
  <c r="G49" i="1" s="1"/>
  <c r="M40" i="1"/>
  <c r="O40" i="1" s="1"/>
  <c r="E40" i="1"/>
  <c r="G40" i="1" s="1"/>
  <c r="M31" i="1"/>
  <c r="O31" i="1" s="1"/>
  <c r="E31" i="1"/>
  <c r="G31" i="1" s="1"/>
  <c r="M22" i="1"/>
  <c r="O22" i="1" s="1"/>
  <c r="P8" i="1"/>
  <c r="L8" i="1"/>
  <c r="P7" i="1"/>
  <c r="G7" i="1"/>
  <c r="P5" i="1" s="1"/>
  <c r="E7" i="1"/>
  <c r="N5" i="1" s="1"/>
  <c r="P6" i="1"/>
  <c r="L6" i="1"/>
  <c r="L5" i="1"/>
  <c r="P9" i="1" l="1"/>
  <c r="L10" i="1"/>
  <c r="L9" i="1"/>
  <c r="N10" i="1"/>
  <c r="N9" i="1"/>
  <c r="P10" i="1"/>
  <c r="Q9" i="1" l="1"/>
  <c r="L11" i="1" s="1"/>
</calcChain>
</file>

<file path=xl/sharedStrings.xml><?xml version="1.0" encoding="utf-8"?>
<sst xmlns="http://schemas.openxmlformats.org/spreadsheetml/2006/main" count="97" uniqueCount="69">
  <si>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</si>
  <si>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</si>
  <si>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</si>
  <si>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</si>
  <si>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</si>
  <si>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</si>
  <si>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</si>
  <si>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</si>
  <si>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</si>
  <si>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</si>
  <si>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</si>
  <si>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</si>
  <si>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</si>
  <si>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</si>
  <si>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</si>
  <si>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</si>
  <si>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</si>
  <si>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</si>
  <si>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</si>
  <si>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</si>
  <si>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</si>
  <si>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</si>
  <si>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</si>
  <si>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</si>
  <si>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</si>
  <si>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</si>
  <si>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</si>
  <si>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</si>
  <si>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</si>
  <si>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</si>
  <si>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</si>
  <si>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</si>
  <si>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</si>
  <si>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</si>
  <si>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</si>
  <si>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</si>
  <si>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</si>
  <si>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</si>
  <si>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</si>
  <si>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</si>
  <si>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</si>
  <si>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</si>
  <si>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</si>
  <si>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</si>
  <si>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</si>
  <si>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</si>
  <si>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</si>
  <si>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</si>
  <si>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</si>
  <si>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</si>
  <si>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</si>
  <si>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</si>
  <si>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</si>
  <si>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</si>
  <si>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</si>
  <si>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</si>
  <si>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</si>
  <si>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</si>
  <si>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</si>
  <si>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</si>
  <si>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</si>
  <si>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</si>
  <si>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</si>
  <si>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</si>
  <si>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</si>
  <si>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rFont val="Calibri"/>
        <family val="2"/>
      </rPr>
      <t>1</t>
    </r>
    <r>
      <rPr>
        <sz val="11"/>
        <rFont val="Calibri"/>
        <family val="2"/>
      </rPr>
      <t xml:space="preserve">
Nel  dettaglio,  una  PMI </t>
    </r>
    <r>
      <rPr>
        <vertAlign val="superscript"/>
        <sz val="11"/>
        <rFont val="Calibri"/>
        <family val="2"/>
      </rPr>
      <t>2</t>
    </r>
    <r>
      <rPr>
        <sz val="11"/>
        <rFont val="Calibri"/>
        <family val="2"/>
      </rPr>
      <t xml:space="preserve">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</si>
  <si>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r>
      <t xml:space="preserve">un’impresa che occupa tra 50 e 250 persone (escluso) persone e che realizza un fatturato annuo compreso tra 10 e 50 milioni d euro e/o un totale di bilancio annuo compreso tra 10 e 43 milioni di euro. </t>
    </r>
    <r>
      <rPr>
        <i/>
        <vertAlign val="superscript"/>
        <sz val="11"/>
        <color rgb="FF002060"/>
        <rFont val="Calibri"/>
        <family val="2"/>
        <scheme val="minor"/>
      </rPr>
      <t>3</t>
    </r>
  </si>
  <si>
    <r>
      <t xml:space="preserve">- detiene meno del 25 % (capitale o diritti di voto) in un’altra impresa
e/o
- è partecipata da un’altra impresa per una quota inferiore al 25% (capitale o diritti di voto). </t>
    </r>
    <r>
      <rPr>
        <i/>
        <vertAlign val="superscript"/>
        <sz val="11"/>
        <color rgb="FF002060"/>
        <rFont val="Calibri"/>
        <family val="2"/>
        <scheme val="minor"/>
      </rPr>
      <t>4</t>
    </r>
    <r>
      <rPr>
        <i/>
        <sz val="11"/>
        <color rgb="FF002060"/>
        <rFont val="Calibri"/>
        <family val="2"/>
        <scheme val="minor"/>
      </rPr>
      <t xml:space="preserve">
</t>
    </r>
    <r>
      <rPr>
        <b/>
        <i/>
        <sz val="11"/>
        <color rgb="FF002060"/>
        <rFont val="Calibri"/>
        <family val="2"/>
        <scheme val="minor"/>
      </rPr>
      <t>Per il calcolo degli effettivi e dei dati di bilancio si utilizzano quelli della sola impresa che presenta domanda di agevolazione</t>
    </r>
  </si>
  <si>
    <r>
      <rPr>
        <b/>
        <sz val="16"/>
        <color theme="4" tint="-0.249977111117893"/>
        <rFont val="Calibri"/>
        <family val="2"/>
      </rPr>
      <t>ISTRUZIONI PER LA COMPILAZIONE :</t>
    </r>
    <r>
      <rPr>
        <sz val="10"/>
        <rFont val="Calibri"/>
        <family val="1"/>
      </rPr>
      <t xml:space="preserve">
</t>
    </r>
    <r>
      <rPr>
        <sz val="14"/>
        <rFont val="Calibri"/>
        <family val="2"/>
      </rPr>
      <t xml:space="preserve">Nella Sezione 1 “Dati sull’impresa richiedente” compilare tutti i campi evidenziati in grigio delle 7 righe riferite alle ultime tre annualità, comprensive dell’ultimo bilancio disponibile approvato. Nel caso in cui al punto 7. ("7. Selezionare la situazione che rappresenta l'impresa richiedente") l’impresa è selezionata come non autonoma (ossia associata o collegata), compilare nella Sezione 2 anche i dati relativi alle imprese facenti parte del gruppo (a tal fine vedasi il foglio "Istruzioni" per la definizione di impresa associata o collegata e gli esempi e situazioni ivi indicati). Una volta compilata la Sezione 1 ed eventualmente la Sezione 2 (solo in caso di impresa richiedente non autonoma), nella Sezione 3 si visualizzerà la dimensione dell’impresa richiedente. </t>
    </r>
    <r>
      <rPr>
        <b/>
        <sz val="14"/>
        <rFont val="Calibri"/>
        <family val="2"/>
      </rPr>
      <t>Se a seguito della compilazione delle ultime due annualità (della Sezione 1 ed eventualmente della Sezione 2) la dimensione dell'impresa richiedente coincide (ad es. "Piccola" per entrambe le annualità,</t>
    </r>
    <r>
      <rPr>
        <sz val="14"/>
        <rFont val="Calibri"/>
        <family val="2"/>
      </rPr>
      <t xml:space="preserve"> </t>
    </r>
    <r>
      <rPr>
        <b/>
        <sz val="14"/>
        <rFont val="Calibri"/>
        <family val="2"/>
      </rPr>
      <t xml:space="preserve">oppure "Grande" per entrambe le annualità) non è necessario compilare i dati relativi per la terza annualità, dato che il risultato rimarrebbe invariato. </t>
    </r>
    <r>
      <rPr>
        <sz val="14"/>
        <rFont val="Calibri"/>
        <family val="2"/>
      </rPr>
      <t xml:space="preserve">Nel caso in cui la dimensione d'impresa nei tre anni di riferimento risulti diversa si rimanda alla tabella in calce al foglio "Istruzioni" che esemplifica come leggere gli esiti delle verifiche.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</si>
</sst>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35"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
      <vertAlign val="superscript"/>
      <sz val="11"/>
      <name val="Calibri"/>
      <family val="2"/>
    </font>
    <font>
      <i/>
      <vertAlign val="superscript"/>
      <sz val="11"/>
      <color rgb="FF002060"/>
      <name val="Calibri"/>
      <family val="2"/>
      <scheme val="minor"/>
    </font>
    <font>
      <sz val="10"/>
      <name val="Calibri"/>
      <family val="2"/>
    </font>
    <font>
      <sz val="14"/>
      <name val="Calibri"/>
      <family val="2"/>
    </font>
    <font>
      <b/>
      <sz val="16"/>
      <color theme="4" tint="-0.249977111117893"/>
      <name val="Calibri"/>
      <family val="2"/>
    </font>
    <font>
      <b/>
      <sz val="14"/>
      <name val="Calibri"/>
      <family val="2"/>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s>
  <borders count="1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74">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12" fillId="0" borderId="5" xfId="5" applyFont="1" applyBorder="1" applyAlignment="1">
      <alignment horizontal="center" vertical="center"/>
    </xf>
    <xf numFmtId="0" fontId="12" fillId="0" borderId="0" xfId="5" applyFont="1" applyAlignment="1">
      <alignment horizontal="left" vertical="center"/>
    </xf>
    <xf numFmtId="0" fontId="12" fillId="0" borderId="0" xfId="5" applyFont="1"/>
    <xf numFmtId="0" fontId="15" fillId="0" borderId="0" xfId="5" applyFont="1"/>
    <xf numFmtId="0" fontId="9" fillId="0" borderId="0" xfId="5" applyAlignment="1">
      <alignment horizontal="center" wrapText="1"/>
    </xf>
    <xf numFmtId="0" fontId="17" fillId="0" borderId="0" xfId="5" applyFont="1"/>
    <xf numFmtId="0" fontId="3" fillId="0" borderId="2" xfId="3"/>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xf numFmtId="0" fontId="23" fillId="0" borderId="11" xfId="0" applyFont="1" applyBorder="1" applyAlignment="1">
      <alignment vertical="center" wrapText="1"/>
    </xf>
    <xf numFmtId="0" fontId="0" fillId="0" borderId="0" xfId="0" applyAlignment="1">
      <alignment vertical="top"/>
    </xf>
    <xf numFmtId="0" fontId="25" fillId="0" borderId="11" xfId="0" applyFont="1" applyBorder="1" applyAlignment="1">
      <alignment vertical="top"/>
    </xf>
    <xf numFmtId="0" fontId="12" fillId="0" borderId="11" xfId="0" applyFont="1" applyBorder="1" applyAlignment="1">
      <alignment vertical="top"/>
    </xf>
    <xf numFmtId="0" fontId="25" fillId="0" borderId="10" xfId="0" applyFont="1" applyBorder="1" applyAlignment="1">
      <alignment vertical="top"/>
    </xf>
    <xf numFmtId="0" fontId="0" fillId="0" borderId="10" xfId="0" applyBorder="1" applyAlignment="1">
      <alignment vertical="top"/>
    </xf>
    <xf numFmtId="0" fontId="8" fillId="0" borderId="0" xfId="0" applyFont="1" applyAlignment="1">
      <alignment vertical="top"/>
    </xf>
    <xf numFmtId="0" fontId="10" fillId="0" borderId="0" xfId="5" applyFont="1" applyAlignment="1">
      <alignment vertical="center"/>
    </xf>
    <xf numFmtId="0" fontId="27" fillId="0" borderId="0" xfId="0" applyFont="1" applyAlignment="1">
      <alignment vertical="top" wrapText="1"/>
    </xf>
    <xf numFmtId="0" fontId="12" fillId="0" borderId="12" xfId="0" applyFont="1" applyBorder="1" applyAlignment="1">
      <alignment vertical="top" wrapText="1"/>
    </xf>
    <xf numFmtId="0" fontId="12" fillId="0" borderId="10" xfId="0" applyFont="1" applyBorder="1" applyAlignment="1">
      <alignment vertical="top" wrapText="1"/>
    </xf>
    <xf numFmtId="0" fontId="8" fillId="0" borderId="0" xfId="0" applyFont="1" applyAlignment="1">
      <alignment vertical="top" wrapText="1"/>
    </xf>
    <xf numFmtId="0" fontId="24" fillId="0" borderId="11" xfId="0" quotePrefix="1" applyFont="1" applyBorder="1" applyAlignment="1">
      <alignment vertical="center" wrapText="1"/>
    </xf>
    <xf numFmtId="0" fontId="24" fillId="0" borderId="11" xfId="0" applyFont="1" applyBorder="1" applyAlignment="1">
      <alignment vertical="center" wrapText="1"/>
    </xf>
    <xf numFmtId="0" fontId="21" fillId="0" borderId="0" xfId="5" applyFont="1" applyAlignment="1">
      <alignment horizontal="left" vertical="top"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0" fontId="4" fillId="4" borderId="3" xfId="6" applyFont="1" applyFill="1" applyAlignment="1" applyProtection="1">
      <alignment horizontal="left" vertical="center" wrapText="1"/>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9" fillId="0" borderId="0" xfId="5" applyAlignment="1">
      <alignment horizontal="center" wrapText="1"/>
    </xf>
    <xf numFmtId="0" fontId="4" fillId="4" borderId="3" xfId="6" applyFont="1" applyFill="1" applyAlignment="1" applyProtection="1">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31" fillId="0" borderId="9" xfId="5" applyFont="1" applyBorder="1" applyAlignment="1">
      <alignment horizontal="justify" vertical="top" wrapText="1"/>
    </xf>
    <xf numFmtId="0" fontId="31" fillId="0" borderId="10" xfId="5" applyFont="1" applyBorder="1" applyAlignment="1">
      <alignment horizontal="justify" vertical="top" wrapText="1"/>
    </xf>
    <xf numFmtId="0" fontId="31" fillId="0" borderId="13" xfId="5" applyFont="1" applyBorder="1" applyAlignment="1">
      <alignment horizontal="justify"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2</xdr:col>
      <xdr:colOff>850900</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2</xdr:col>
      <xdr:colOff>847090</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abSelected="1" zoomScale="110" zoomScaleNormal="110" zoomScaleSheetLayoutView="70" workbookViewId="0">
      <selection activeCell="B1" sqref="B1:H20"/>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2:8" s="2" customFormat="1" ht="23.25" x14ac:dyDescent="0.35">
      <c r="B1" s="25" t="s">
        <v>38</v>
      </c>
      <c r="C1" s="5"/>
      <c r="D1" s="5"/>
      <c r="E1" s="5"/>
      <c r="F1" s="5"/>
      <c r="G1" s="5"/>
      <c r="H1" s="5"/>
    </row>
    <row r="2" spans="2:8" s="2" customFormat="1" ht="212.45" customHeight="1" x14ac:dyDescent="0.2">
      <c r="B2" s="40" t="s">
        <v>65</v>
      </c>
      <c r="C2" s="40"/>
      <c r="D2" s="40"/>
      <c r="E2" s="40"/>
      <c r="F2" s="40"/>
      <c r="G2" s="40"/>
      <c r="H2" s="40"/>
    </row>
    <row r="3" spans="2:8" s="2" customFormat="1" ht="30" customHeight="1" x14ac:dyDescent="0.2">
      <c r="B3" s="26" t="s">
        <v>39</v>
      </c>
      <c r="C3" s="39" t="s">
        <v>40</v>
      </c>
      <c r="D3" s="39"/>
      <c r="E3" s="39"/>
      <c r="F3" s="39"/>
      <c r="G3" s="39"/>
      <c r="H3" s="39"/>
    </row>
    <row r="4" spans="2:8" s="2" customFormat="1" ht="36.950000000000003" customHeight="1" x14ac:dyDescent="0.2">
      <c r="B4" s="26" t="s">
        <v>41</v>
      </c>
      <c r="C4" s="39" t="s">
        <v>42</v>
      </c>
      <c r="D4" s="39"/>
      <c r="E4" s="39"/>
      <c r="F4" s="39"/>
      <c r="G4" s="39"/>
      <c r="H4" s="39"/>
    </row>
    <row r="5" spans="2:8" s="2" customFormat="1" ht="45.95" customHeight="1" x14ac:dyDescent="0.2">
      <c r="B5" s="26" t="s">
        <v>43</v>
      </c>
      <c r="C5" s="39" t="s">
        <v>66</v>
      </c>
      <c r="D5" s="39"/>
      <c r="E5" s="39"/>
      <c r="F5" s="39"/>
      <c r="G5" s="39"/>
      <c r="H5" s="39"/>
    </row>
    <row r="6" spans="2:8" s="2" customFormat="1" ht="45.2" customHeight="1" x14ac:dyDescent="0.2">
      <c r="B6" s="26" t="s">
        <v>44</v>
      </c>
      <c r="C6" s="39" t="s">
        <v>45</v>
      </c>
      <c r="D6" s="39"/>
      <c r="E6" s="39"/>
      <c r="F6" s="39"/>
      <c r="G6" s="39"/>
      <c r="H6" s="39"/>
    </row>
    <row r="7" spans="2:8" s="27" customFormat="1" ht="50.1" customHeight="1" x14ac:dyDescent="0.2">
      <c r="B7" s="35" t="s">
        <v>46</v>
      </c>
      <c r="C7" s="35"/>
      <c r="D7" s="35"/>
      <c r="E7" s="35"/>
      <c r="F7" s="35"/>
      <c r="G7" s="35"/>
      <c r="H7" s="35"/>
    </row>
    <row r="8" spans="2:8" s="27" customFormat="1" ht="75.95" customHeight="1" x14ac:dyDescent="0.2">
      <c r="B8" s="26" t="s">
        <v>47</v>
      </c>
      <c r="C8" s="38" t="s">
        <v>67</v>
      </c>
      <c r="D8" s="39"/>
      <c r="E8" s="39"/>
      <c r="F8" s="39"/>
      <c r="G8" s="39"/>
      <c r="H8" s="39"/>
    </row>
    <row r="9" spans="2:8" s="27" customFormat="1" ht="125.45" customHeight="1" x14ac:dyDescent="0.2">
      <c r="B9" s="26" t="s">
        <v>48</v>
      </c>
      <c r="C9" s="38" t="s">
        <v>49</v>
      </c>
      <c r="D9" s="39"/>
      <c r="E9" s="39"/>
      <c r="F9" s="39"/>
      <c r="G9" s="39"/>
      <c r="H9" s="39"/>
    </row>
    <row r="10" spans="2:8" s="27" customFormat="1" ht="286.5" customHeight="1" x14ac:dyDescent="0.2">
      <c r="B10" s="26" t="s">
        <v>50</v>
      </c>
      <c r="C10" s="38" t="s">
        <v>51</v>
      </c>
      <c r="D10" s="39"/>
      <c r="E10" s="39"/>
      <c r="F10" s="39"/>
      <c r="G10" s="39"/>
      <c r="H10" s="39"/>
    </row>
    <row r="11" spans="2:8" s="27" customFormat="1" ht="155.44999999999999" customHeight="1" x14ac:dyDescent="0.2">
      <c r="B11" s="35" t="s">
        <v>52</v>
      </c>
      <c r="C11" s="35"/>
      <c r="D11" s="35"/>
      <c r="E11" s="35"/>
      <c r="F11" s="35"/>
      <c r="G11" s="35"/>
      <c r="H11" s="35"/>
    </row>
    <row r="12" spans="2:8" s="27" customFormat="1" ht="15" x14ac:dyDescent="0.2">
      <c r="B12" s="28" t="s">
        <v>53</v>
      </c>
      <c r="C12" s="29"/>
      <c r="D12" s="29"/>
      <c r="E12" s="29"/>
      <c r="F12" s="29"/>
      <c r="G12" s="29"/>
      <c r="H12" s="29"/>
    </row>
    <row r="13" spans="2:8" s="27" customFormat="1" ht="201.2" customHeight="1" x14ac:dyDescent="0.2">
      <c r="B13" s="30" t="s">
        <v>54</v>
      </c>
      <c r="C13" s="31"/>
      <c r="D13" s="36" t="s">
        <v>55</v>
      </c>
      <c r="E13" s="36"/>
      <c r="F13" s="36"/>
      <c r="G13" s="36"/>
      <c r="H13" s="36"/>
    </row>
    <row r="14" spans="2:8" s="27" customFormat="1" ht="232.5" customHeight="1" x14ac:dyDescent="0.2">
      <c r="B14" s="30" t="s">
        <v>56</v>
      </c>
      <c r="C14" s="31"/>
      <c r="D14" s="36" t="s">
        <v>57</v>
      </c>
      <c r="E14" s="36"/>
      <c r="F14" s="36"/>
      <c r="G14" s="36"/>
      <c r="H14" s="36"/>
    </row>
    <row r="15" spans="2:8" s="27" customFormat="1" ht="213.6" customHeight="1" x14ac:dyDescent="0.2">
      <c r="B15" s="30" t="s">
        <v>58</v>
      </c>
      <c r="C15" s="31"/>
      <c r="D15" s="36" t="s">
        <v>59</v>
      </c>
      <c r="E15" s="36"/>
      <c r="F15" s="36"/>
      <c r="G15" s="36"/>
      <c r="H15" s="36"/>
    </row>
    <row r="16" spans="2:8" s="27" customFormat="1" ht="240.6" customHeight="1" x14ac:dyDescent="0.2">
      <c r="B16" s="30" t="s">
        <v>60</v>
      </c>
      <c r="C16" s="31"/>
      <c r="D16" s="36" t="s">
        <v>61</v>
      </c>
      <c r="E16" s="36"/>
      <c r="F16" s="36"/>
      <c r="G16" s="36"/>
      <c r="H16" s="36"/>
    </row>
    <row r="17" spans="2:8" s="27" customFormat="1" x14ac:dyDescent="0.2">
      <c r="B17" s="32"/>
      <c r="C17" s="32"/>
      <c r="D17" s="32"/>
      <c r="E17" s="32"/>
      <c r="F17" s="32"/>
      <c r="G17" s="32"/>
      <c r="H17" s="32"/>
    </row>
    <row r="18" spans="2:8" s="27" customFormat="1" ht="113.1" customHeight="1" x14ac:dyDescent="0.2">
      <c r="B18" s="34" t="s">
        <v>62</v>
      </c>
      <c r="C18" s="37"/>
      <c r="D18" s="37"/>
      <c r="E18" s="37"/>
      <c r="F18" s="37"/>
      <c r="G18" s="37"/>
      <c r="H18" s="37"/>
    </row>
    <row r="19" spans="2:8" s="27" customFormat="1" ht="128.1" customHeight="1" x14ac:dyDescent="0.2">
      <c r="B19" s="34" t="s">
        <v>63</v>
      </c>
      <c r="C19" s="34"/>
      <c r="D19" s="34"/>
      <c r="E19" s="34"/>
      <c r="F19" s="34"/>
      <c r="G19" s="34"/>
      <c r="H19" s="34"/>
    </row>
    <row r="20" spans="2:8" ht="177.95" customHeight="1" x14ac:dyDescent="0.2"/>
  </sheetData>
  <sheetProtection algorithmName="SHA-512" hashValue="yyYmU5sGa9ZQlHVLj9G4v4/EIetQDLEGllS4h85N0wF0+7dA3+Jb505HR4fQg2KfmU8yQlUyRVpLktMFKg6zLw==" saltValue="EdStuWtx7ZlNST7qnOvXbg==" spinCount="100000" sheet="1" objects="1" scenarios="1"/>
  <mergeCells count="16">
    <mergeCell ref="C10:H10"/>
    <mergeCell ref="B2:H2"/>
    <mergeCell ref="C3:H3"/>
    <mergeCell ref="C4:H4"/>
    <mergeCell ref="C5:H5"/>
    <mergeCell ref="C6:H6"/>
    <mergeCell ref="B7:H7"/>
    <mergeCell ref="C8:H8"/>
    <mergeCell ref="C9:H9"/>
    <mergeCell ref="B19:H19"/>
    <mergeCell ref="B11:H11"/>
    <mergeCell ref="D13:H13"/>
    <mergeCell ref="D14:H14"/>
    <mergeCell ref="D15:H15"/>
    <mergeCell ref="D16:H16"/>
    <mergeCell ref="B18:H18"/>
  </mergeCells>
  <printOptions horizontalCentered="1" verticalCentered="1"/>
  <pageMargins left="0.39370078740157483" right="0.39370078740157483" top="0.47244094488188981" bottom="0.47244094488188981" header="0.19685039370078741" footer="0.19685039370078741"/>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zoomScale="80" zoomScaleNormal="80" zoomScaleSheetLayoutView="70" workbookViewId="0">
      <pane ySplit="1" topLeftCell="A2" activePane="bottomLeft" state="frozen"/>
      <selection pane="bottomLeft" activeCell="C7" sqref="C7:D7"/>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1:17" ht="21.2" customHeight="1" x14ac:dyDescent="0.2"/>
    <row r="2" spans="1:17" s="2" customFormat="1" ht="23.25" x14ac:dyDescent="0.2">
      <c r="C2" s="33"/>
      <c r="D2" s="33"/>
      <c r="E2" s="33" t="s">
        <v>0</v>
      </c>
      <c r="F2" s="33"/>
      <c r="G2" s="33"/>
      <c r="H2" s="33"/>
    </row>
    <row r="3" spans="1:17" s="2" customFormat="1" ht="20.25" thickBot="1" x14ac:dyDescent="0.35">
      <c r="B3" s="3" t="s">
        <v>1</v>
      </c>
      <c r="C3" s="3"/>
      <c r="D3" s="4"/>
      <c r="E3" s="5"/>
      <c r="F3" s="5"/>
      <c r="G3" s="5"/>
      <c r="H3" s="5"/>
      <c r="K3" s="3" t="s">
        <v>2</v>
      </c>
      <c r="L3" s="3"/>
      <c r="M3" s="3"/>
      <c r="N3" s="5"/>
      <c r="O3" s="5"/>
      <c r="P3" s="5"/>
    </row>
    <row r="4" spans="1:17" s="2" customFormat="1" ht="11.25" customHeight="1" thickTop="1" x14ac:dyDescent="0.2">
      <c r="C4" s="5"/>
      <c r="D4" s="5"/>
      <c r="E4" s="5"/>
      <c r="F4" s="5"/>
      <c r="G4" s="5"/>
      <c r="H4" s="5"/>
      <c r="L4" s="5"/>
      <c r="M4" s="5"/>
      <c r="N4" s="5"/>
      <c r="O4" s="5"/>
      <c r="P4" s="5"/>
    </row>
    <row r="5" spans="1:17" s="2" customFormat="1" ht="14.45" customHeight="1" x14ac:dyDescent="0.25">
      <c r="A5" s="6"/>
      <c r="B5" s="6" t="s">
        <v>3</v>
      </c>
      <c r="C5" s="41"/>
      <c r="D5" s="41"/>
      <c r="E5" s="41"/>
      <c r="F5" s="41"/>
      <c r="G5" s="41"/>
      <c r="H5" s="41"/>
      <c r="J5" s="6" t="s">
        <v>4</v>
      </c>
      <c r="L5" s="7">
        <f>C7</f>
        <v>0</v>
      </c>
      <c r="M5" s="7"/>
      <c r="N5" s="7" t="str">
        <f>E7</f>
        <v/>
      </c>
      <c r="O5" s="7"/>
      <c r="P5" s="7" t="str">
        <f>G7</f>
        <v/>
      </c>
    </row>
    <row r="6" spans="1:17" s="2" customFormat="1" ht="14.45" customHeight="1" x14ac:dyDescent="0.25">
      <c r="A6" s="6"/>
      <c r="B6" s="6" t="s">
        <v>5</v>
      </c>
      <c r="C6" s="42"/>
      <c r="D6" s="42"/>
      <c r="E6" s="42"/>
      <c r="F6" s="42"/>
      <c r="G6" s="42"/>
      <c r="H6" s="42"/>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45" customHeight="1" x14ac:dyDescent="0.25">
      <c r="A7" s="6"/>
      <c r="B7" s="6" t="s">
        <v>7</v>
      </c>
      <c r="C7" s="43"/>
      <c r="D7" s="44"/>
      <c r="E7" s="45" t="str">
        <f>IF(C7="","",+C7-1)</f>
        <v/>
      </c>
      <c r="F7" s="46"/>
      <c r="G7" s="45" t="str">
        <f>IF(C7="","",+C7-2)</f>
        <v/>
      </c>
      <c r="H7" s="46"/>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45" customHeight="1" x14ac:dyDescent="0.25">
      <c r="A8" s="6"/>
      <c r="B8" s="10" t="s">
        <v>9</v>
      </c>
      <c r="C8" s="47"/>
      <c r="D8" s="48"/>
      <c r="E8" s="47"/>
      <c r="F8" s="48"/>
      <c r="G8" s="47"/>
      <c r="H8" s="48"/>
      <c r="J8" s="6"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45" customHeight="1" x14ac:dyDescent="0.2">
      <c r="A9" s="6"/>
      <c r="B9" s="10" t="s">
        <v>11</v>
      </c>
      <c r="C9" s="54"/>
      <c r="D9" s="55"/>
      <c r="E9" s="54"/>
      <c r="F9" s="55"/>
      <c r="G9" s="54"/>
      <c r="H9" s="55"/>
      <c r="J9" s="6" t="s">
        <v>12</v>
      </c>
      <c r="L9" s="11" t="str">
        <f>IF(OR(C9="",C8=""),"",IF(L7&gt;=$B$77,"GRANDE",IF(AND(L7&lt;$B$75,OR(L6&lt;=$B$74,L8&lt;=$B$74)),"PMI",IF(AND(L7&lt;$B$76,OR(L6&lt;=$B$73,L8&lt;=$B$73)),"PMI",IF(AND(L7&lt;$B$77,OR(L6&lt;=$B$72,L8&lt;=$B$78)),"PMI","GRANDE")))))</f>
        <v/>
      </c>
      <c r="M9" s="11"/>
      <c r="N9" s="11" t="str">
        <f>IF(OR(E9="",E8=""),"",IF(N7&gt;=$B$77,"GRANDE",IF(AND(N7&lt;$B$75,OR(N6&lt;=$B$74,N8&lt;=$B$74)),"PMI",IF(AND(N7&lt;$B$76,OR(N6&lt;=$B$73,N8&lt;=$B$73)),"PMI",IF(AND(N7&lt;$B$77,OR(N6&lt;=$B$72,N8&lt;=$B$78)),"PMI","GRANDE")))))</f>
        <v/>
      </c>
      <c r="O9" s="11"/>
      <c r="P9" s="11" t="str">
        <f>IF(OR(G9="",G8=""),"",IF(P7&gt;=$B$77,"GRANDE",IF(AND(P7&lt;$B$75,OR(P6&lt;=$B$74,P8&lt;=$B$74)),"PMI",IF(AND(P7&lt;$B$76,OR(P6&lt;=$B$73,P8&lt;=$B$73)),"PMI",IF(AND(P7&lt;$B$77,OR(P6&lt;=$B$72,P8&lt;=$B$78)),"PMI","GRANDE")))))</f>
        <v/>
      </c>
      <c r="Q9" s="12" t="str">
        <f>IF(L9="","-",
IF(N9="",$B$81,
IF(L9=N9,L9,
IF(N9=P9,N9,
IF(P9="",$B$82,P9)))))</f>
        <v>-</v>
      </c>
    </row>
    <row r="10" spans="1:17" s="2" customFormat="1" ht="14.45" customHeight="1" x14ac:dyDescent="0.25">
      <c r="A10" s="6"/>
      <c r="B10" s="6" t="s">
        <v>13</v>
      </c>
      <c r="C10" s="47"/>
      <c r="D10" s="48"/>
      <c r="E10" s="47"/>
      <c r="F10" s="48"/>
      <c r="G10" s="47"/>
      <c r="H10" s="48"/>
      <c r="I10" s="13"/>
      <c r="J10" s="6" t="s">
        <v>14</v>
      </c>
      <c r="L10" s="11" t="str">
        <f>IF(OR(C9="",C8=""),"",IF(L7&gt;=$B$77,"GRANDE",IF(AND(L7&lt;$B$75,OR(L6&lt;=$B$74,L8&lt;=$B$74)),"MICRO",IF(AND(L7&lt;$B$76,OR(L6&lt;=$B$73,L8&lt;=$B$73)),"PICCOLA",IF(AND(L7&lt;$B$77,OR(L6&lt;=$B$72,L8&lt;=$B$78)),"MEDIA","GRANDE")))))</f>
        <v/>
      </c>
      <c r="M10" s="11"/>
      <c r="N10" s="11" t="str">
        <f>IF(OR(E9="",E8=""),"",IF(N7&gt;=$B$77,"GRANDE",IF(AND(N7&lt;$B$75,OR(N6&lt;=$B$74,N8&lt;=$B$74)),"MICRO",IF(AND(N7&lt;$B$76,OR(N6&lt;=$B$73,N8&lt;=$B$73)),"PICCOLA",IF(AND(N7&lt;$B$77,OR(N6&lt;=$B$72,N8&lt;=$B$78)),"MEDIA","GRANDE")))))</f>
        <v/>
      </c>
      <c r="O10" s="11"/>
      <c r="P10" s="11" t="str">
        <f>IF(OR(G9="",G8=""),"",IF(P7&gt;=$B$77,"GRANDE",IF(AND(P7&lt;$B$75,OR(P6&lt;=$B$74,P8&lt;=$B$74)),"MICRO",IF(AND(P7&lt;$B$76,OR(P6&lt;=$B$73,P8&lt;=$B$73)),"PICCOLA",IF(AND(P7&lt;$B$77,OR(P6&lt;=$B$72,P8&lt;=$B$78)),"MEDIA","GRANDE")))))</f>
        <v/>
      </c>
    </row>
    <row r="11" spans="1:17" s="2" customFormat="1" ht="44.1" customHeight="1" x14ac:dyDescent="0.35">
      <c r="A11" s="6"/>
      <c r="B11" s="10" t="s">
        <v>15</v>
      </c>
      <c r="C11" s="49" t="s">
        <v>34</v>
      </c>
      <c r="D11" s="49"/>
      <c r="E11" s="49"/>
      <c r="F11" s="49"/>
      <c r="G11" s="49"/>
      <c r="H11" s="49"/>
      <c r="J11" s="50" t="s">
        <v>17</v>
      </c>
      <c r="K11" s="51"/>
      <c r="L11" s="52" t="str">
        <f>IF(Q9="-","-",
IF(Q9=$B$81,$B$81,
IF(Q9=$B$82,$B$82,IF(Q9="GRANDE","GRANDE",IF(L9="PMI",L10,IF(N9="PMI",N10,IF(P9="PMI",P10,"GRANDE")))))))</f>
        <v>-</v>
      </c>
      <c r="M11" s="53"/>
      <c r="N11" s="53"/>
      <c r="O11" s="53"/>
      <c r="P11" s="53"/>
    </row>
    <row r="12" spans="1:17" s="2" customFormat="1" ht="23.1" customHeight="1" x14ac:dyDescent="0.25">
      <c r="A12" s="6"/>
      <c r="B12" s="14" t="s">
        <v>18</v>
      </c>
      <c r="C12"/>
      <c r="D12"/>
      <c r="E12"/>
      <c r="F12"/>
      <c r="G12"/>
      <c r="H12"/>
      <c r="L12" s="5"/>
      <c r="M12" s="5"/>
      <c r="N12" s="5"/>
      <c r="O12" s="5"/>
      <c r="P12" s="5"/>
    </row>
    <row r="13" spans="1:17" s="2" customFormat="1" ht="35.1" customHeight="1" x14ac:dyDescent="0.2">
      <c r="A13" s="6"/>
      <c r="B13" s="58"/>
      <c r="C13" s="59"/>
      <c r="D13" s="59"/>
      <c r="E13" s="59"/>
      <c r="F13" s="59"/>
      <c r="G13" s="59"/>
      <c r="H13" s="59"/>
      <c r="I13" s="59"/>
      <c r="J13" s="59"/>
      <c r="K13" s="59"/>
      <c r="L13" s="59"/>
      <c r="M13" s="59"/>
      <c r="N13" s="59"/>
      <c r="O13" s="59"/>
      <c r="P13" s="59"/>
    </row>
    <row r="14" spans="1:17" s="2" customFormat="1" ht="10.5" customHeight="1" x14ac:dyDescent="0.2">
      <c r="C14" s="5"/>
      <c r="D14" s="5"/>
      <c r="E14" s="5"/>
      <c r="F14" s="5"/>
      <c r="G14" s="5"/>
      <c r="H14" s="5"/>
      <c r="I14" s="60"/>
      <c r="J14" s="15"/>
    </row>
    <row r="15" spans="1:17" s="2" customFormat="1" ht="20.25" thickBot="1" x14ac:dyDescent="0.35">
      <c r="B15" s="3" t="s">
        <v>19</v>
      </c>
      <c r="C15" s="3"/>
      <c r="D15" s="4"/>
      <c r="E15" s="5"/>
      <c r="F15" s="5"/>
      <c r="G15" s="5"/>
      <c r="H15" s="5"/>
      <c r="I15" s="60"/>
      <c r="J15" s="15"/>
    </row>
    <row r="16" spans="1:17" s="2" customFormat="1" ht="13.5" thickTop="1" x14ac:dyDescent="0.2">
      <c r="C16" s="5"/>
      <c r="D16" s="5"/>
      <c r="E16" s="5"/>
      <c r="F16" s="5"/>
      <c r="G16" s="5"/>
      <c r="H16" s="5"/>
    </row>
    <row r="17" spans="2:23" s="2" customFormat="1" ht="15.75" x14ac:dyDescent="0.25">
      <c r="B17" s="16" t="s">
        <v>64</v>
      </c>
      <c r="C17" s="5"/>
      <c r="D17" s="5"/>
      <c r="E17" s="5"/>
      <c r="F17" s="5"/>
      <c r="G17" s="5"/>
      <c r="H17" s="5"/>
    </row>
    <row r="18" spans="2:23" s="2" customFormat="1" ht="6" customHeight="1" x14ac:dyDescent="0.2">
      <c r="C18" s="5"/>
      <c r="D18" s="5"/>
      <c r="E18" s="5"/>
      <c r="F18" s="5"/>
      <c r="G18" s="5"/>
      <c r="H18" s="5"/>
    </row>
    <row r="19" spans="2:23" s="2" customFormat="1" ht="15.75" thickBot="1" x14ac:dyDescent="0.3">
      <c r="C19" s="17" t="s">
        <v>20</v>
      </c>
      <c r="D19" s="5"/>
      <c r="E19" s="5"/>
      <c r="F19" s="5"/>
      <c r="G19" s="5"/>
      <c r="H19" s="5"/>
      <c r="K19" s="17" t="s">
        <v>21</v>
      </c>
      <c r="L19" s="5"/>
      <c r="M19" s="5"/>
      <c r="N19" s="5"/>
      <c r="O19" s="5"/>
      <c r="P19" s="5"/>
      <c r="Q19"/>
      <c r="R19"/>
      <c r="S19"/>
      <c r="T19"/>
      <c r="U19"/>
      <c r="V19"/>
      <c r="W19"/>
    </row>
    <row r="20" spans="2:23" s="2" customFormat="1" ht="6" customHeight="1" x14ac:dyDescent="0.2">
      <c r="C20" s="5"/>
      <c r="D20" s="5"/>
      <c r="E20" s="5"/>
      <c r="F20" s="5"/>
      <c r="G20" s="5"/>
      <c r="H20" s="5"/>
      <c r="K20" s="5"/>
      <c r="L20" s="5"/>
      <c r="M20" s="5"/>
      <c r="N20" s="5"/>
      <c r="O20" s="5"/>
      <c r="P20" s="5"/>
      <c r="Q20"/>
      <c r="R20"/>
      <c r="S20"/>
      <c r="T20"/>
      <c r="U20"/>
      <c r="V20"/>
      <c r="W20"/>
    </row>
    <row r="21" spans="2:23" s="2" customFormat="1" ht="14.45" customHeight="1" x14ac:dyDescent="0.25">
      <c r="B21" s="10" t="s">
        <v>22</v>
      </c>
      <c r="C21" s="61"/>
      <c r="D21" s="61"/>
      <c r="E21" s="61"/>
      <c r="F21" s="61"/>
      <c r="G21" s="61"/>
      <c r="H21" s="61"/>
      <c r="K21" s="61"/>
      <c r="L21" s="61"/>
      <c r="M21" s="61"/>
      <c r="N21" s="61"/>
      <c r="O21" s="61"/>
      <c r="P21" s="61"/>
      <c r="Q21"/>
      <c r="R21"/>
      <c r="S21"/>
      <c r="T21"/>
      <c r="U21"/>
      <c r="V21"/>
      <c r="W21"/>
    </row>
    <row r="22" spans="2:23" s="2" customFormat="1" ht="14.45" customHeight="1" x14ac:dyDescent="0.25">
      <c r="B22" s="10" t="s">
        <v>4</v>
      </c>
      <c r="C22" s="62">
        <f>$C$7</f>
        <v>0</v>
      </c>
      <c r="D22" s="63"/>
      <c r="E22" s="64">
        <f>IFERROR(C22-1,"-")</f>
        <v>-1</v>
      </c>
      <c r="F22" s="65"/>
      <c r="G22" s="64">
        <f>IFERROR(E22-1,"-")</f>
        <v>-2</v>
      </c>
      <c r="H22" s="65"/>
      <c r="K22" s="62">
        <f>$C$7</f>
        <v>0</v>
      </c>
      <c r="L22" s="63"/>
      <c r="M22" s="64">
        <f>IFERROR(K22-1,"-")</f>
        <v>-1</v>
      </c>
      <c r="N22" s="65"/>
      <c r="O22" s="64">
        <f>IFERROR(M22-1,"-")</f>
        <v>-2</v>
      </c>
      <c r="P22" s="65"/>
      <c r="Q22"/>
      <c r="R22"/>
      <c r="S22"/>
      <c r="T22"/>
      <c r="U22"/>
      <c r="V22"/>
      <c r="W22"/>
    </row>
    <row r="23" spans="2:23" s="2" customFormat="1" ht="14.45" customHeight="1" x14ac:dyDescent="0.25">
      <c r="B23" s="10" t="s">
        <v>23</v>
      </c>
      <c r="C23" s="56"/>
      <c r="D23" s="57"/>
      <c r="E23" s="56"/>
      <c r="F23" s="57"/>
      <c r="G23" s="56"/>
      <c r="H23" s="57"/>
      <c r="K23" s="56"/>
      <c r="L23" s="57"/>
      <c r="M23" s="56"/>
      <c r="N23" s="57"/>
      <c r="O23" s="56"/>
      <c r="P23" s="57"/>
      <c r="Q23"/>
      <c r="R23"/>
      <c r="S23"/>
      <c r="T23"/>
      <c r="U23"/>
      <c r="V23"/>
      <c r="W23"/>
    </row>
    <row r="24" spans="2:23" s="2" customFormat="1" ht="14.45" customHeight="1" x14ac:dyDescent="0.25">
      <c r="B24" s="10" t="s">
        <v>6</v>
      </c>
      <c r="C24" s="66"/>
      <c r="D24" s="67"/>
      <c r="E24" s="66"/>
      <c r="F24" s="67"/>
      <c r="G24" s="66"/>
      <c r="H24" s="67"/>
      <c r="K24" s="66"/>
      <c r="L24" s="67"/>
      <c r="M24" s="66"/>
      <c r="N24" s="67"/>
      <c r="O24" s="62"/>
      <c r="P24" s="63"/>
      <c r="Q24"/>
      <c r="R24"/>
      <c r="S24"/>
      <c r="T24"/>
      <c r="U24"/>
      <c r="V24"/>
      <c r="W24"/>
    </row>
    <row r="25" spans="2:23" s="2" customFormat="1" ht="14.45" customHeight="1" x14ac:dyDescent="0.25">
      <c r="B25" s="10" t="s">
        <v>24</v>
      </c>
      <c r="C25" s="66"/>
      <c r="D25" s="67"/>
      <c r="E25" s="66"/>
      <c r="F25" s="67"/>
      <c r="G25" s="66"/>
      <c r="H25" s="67"/>
      <c r="K25" s="66"/>
      <c r="L25" s="67"/>
      <c r="M25" s="66"/>
      <c r="N25" s="67"/>
      <c r="O25" s="62"/>
      <c r="P25" s="63"/>
      <c r="Q25"/>
      <c r="R25"/>
      <c r="S25"/>
      <c r="T25"/>
      <c r="U25"/>
      <c r="V25"/>
      <c r="W25"/>
    </row>
    <row r="26" spans="2:23" s="2" customFormat="1" ht="14.45" customHeight="1" x14ac:dyDescent="0.25">
      <c r="B26" s="6" t="s">
        <v>10</v>
      </c>
      <c r="C26" s="66"/>
      <c r="D26" s="67"/>
      <c r="E26" s="66"/>
      <c r="F26" s="67"/>
      <c r="G26" s="66"/>
      <c r="H26" s="67"/>
      <c r="K26" s="66"/>
      <c r="L26" s="67"/>
      <c r="M26" s="66"/>
      <c r="N26" s="67"/>
      <c r="O26" s="62"/>
      <c r="P26" s="63"/>
      <c r="Q26"/>
      <c r="R26"/>
      <c r="S26"/>
      <c r="T26"/>
      <c r="U26"/>
      <c r="V26"/>
      <c r="W26"/>
    </row>
    <row r="27" spans="2:23" s="2" customFormat="1" ht="6" customHeight="1" x14ac:dyDescent="0.2">
      <c r="C27" s="5"/>
      <c r="D27" s="5"/>
      <c r="E27" s="5"/>
      <c r="F27" s="5"/>
      <c r="G27" s="5"/>
      <c r="H27" s="5"/>
    </row>
    <row r="28" spans="2:23" s="2" customFormat="1" ht="14.45" customHeight="1" thickBot="1" x14ac:dyDescent="0.3">
      <c r="C28" s="17" t="s">
        <v>25</v>
      </c>
      <c r="D28" s="5"/>
      <c r="E28" s="5"/>
      <c r="F28" s="5"/>
      <c r="G28" s="5"/>
      <c r="H28" s="5"/>
      <c r="K28" s="17" t="s">
        <v>26</v>
      </c>
    </row>
    <row r="29" spans="2:23" s="2" customFormat="1" ht="6" customHeight="1" x14ac:dyDescent="0.2">
      <c r="C29" s="5"/>
      <c r="D29" s="5"/>
      <c r="E29" s="5"/>
      <c r="F29" s="5"/>
      <c r="G29" s="5"/>
      <c r="H29" s="5"/>
    </row>
    <row r="30" spans="2:23" s="2" customFormat="1" ht="14.45" customHeight="1" x14ac:dyDescent="0.25">
      <c r="B30" s="10" t="s">
        <v>22</v>
      </c>
      <c r="C30" s="61"/>
      <c r="D30" s="61"/>
      <c r="E30" s="61"/>
      <c r="F30" s="61"/>
      <c r="G30" s="61"/>
      <c r="H30" s="61"/>
      <c r="K30" s="61"/>
      <c r="L30" s="61"/>
      <c r="M30" s="61"/>
      <c r="N30" s="61"/>
      <c r="O30" s="61"/>
      <c r="P30" s="61"/>
    </row>
    <row r="31" spans="2:23" s="2" customFormat="1" ht="14.45" customHeight="1" x14ac:dyDescent="0.25">
      <c r="B31" s="10" t="s">
        <v>4</v>
      </c>
      <c r="C31" s="62">
        <f>$C$7</f>
        <v>0</v>
      </c>
      <c r="D31" s="63"/>
      <c r="E31" s="64">
        <f>IFERROR(C31-1,"-")</f>
        <v>-1</v>
      </c>
      <c r="F31" s="65"/>
      <c r="G31" s="64">
        <f>IFERROR(E31-1,"-")</f>
        <v>-2</v>
      </c>
      <c r="H31" s="65"/>
      <c r="K31" s="62">
        <f>$C$7</f>
        <v>0</v>
      </c>
      <c r="L31" s="63"/>
      <c r="M31" s="64">
        <f>IFERROR(K31-1,"-")</f>
        <v>-1</v>
      </c>
      <c r="N31" s="65"/>
      <c r="O31" s="64">
        <f>IFERROR(M31-1,"-")</f>
        <v>-2</v>
      </c>
      <c r="P31" s="65"/>
    </row>
    <row r="32" spans="2:23" s="2" customFormat="1" ht="14.45" customHeight="1" x14ac:dyDescent="0.25">
      <c r="B32" s="10" t="s">
        <v>23</v>
      </c>
      <c r="C32" s="56"/>
      <c r="D32" s="57"/>
      <c r="E32" s="56"/>
      <c r="F32" s="57"/>
      <c r="G32" s="56"/>
      <c r="H32" s="57"/>
      <c r="K32" s="56"/>
      <c r="L32" s="57"/>
      <c r="M32" s="56"/>
      <c r="N32" s="57"/>
      <c r="O32" s="56"/>
      <c r="P32" s="57"/>
    </row>
    <row r="33" spans="2:16" s="2" customFormat="1" ht="14.45" customHeight="1" x14ac:dyDescent="0.25">
      <c r="B33" s="10" t="s">
        <v>6</v>
      </c>
      <c r="C33" s="66"/>
      <c r="D33" s="67"/>
      <c r="E33" s="66"/>
      <c r="F33" s="67"/>
      <c r="G33" s="62"/>
      <c r="H33" s="63"/>
      <c r="K33" s="66"/>
      <c r="L33" s="67"/>
      <c r="M33" s="66"/>
      <c r="N33" s="67"/>
      <c r="O33" s="62"/>
      <c r="P33" s="63"/>
    </row>
    <row r="34" spans="2:16" s="2" customFormat="1" ht="14.45" customHeight="1" x14ac:dyDescent="0.25">
      <c r="B34" s="10" t="s">
        <v>24</v>
      </c>
      <c r="C34" s="66"/>
      <c r="D34" s="67"/>
      <c r="E34" s="66"/>
      <c r="F34" s="67"/>
      <c r="G34" s="62"/>
      <c r="H34" s="63"/>
      <c r="K34" s="66"/>
      <c r="L34" s="67"/>
      <c r="M34" s="66"/>
      <c r="N34" s="67"/>
      <c r="O34" s="62"/>
      <c r="P34" s="63"/>
    </row>
    <row r="35" spans="2:16" s="2" customFormat="1" ht="14.45" customHeight="1" x14ac:dyDescent="0.25">
      <c r="B35" s="6" t="s">
        <v>10</v>
      </c>
      <c r="C35" s="66"/>
      <c r="D35" s="67"/>
      <c r="E35" s="66"/>
      <c r="F35" s="67"/>
      <c r="G35" s="62"/>
      <c r="H35" s="63"/>
      <c r="K35" s="66"/>
      <c r="L35" s="67"/>
      <c r="M35" s="66"/>
      <c r="N35" s="67"/>
      <c r="O35" s="62"/>
      <c r="P35" s="63"/>
    </row>
    <row r="36" spans="2:16" s="2" customFormat="1" ht="6" customHeight="1" x14ac:dyDescent="0.2">
      <c r="C36" s="5"/>
      <c r="D36" s="5"/>
      <c r="E36" s="5"/>
      <c r="F36" s="5"/>
      <c r="G36" s="5"/>
      <c r="H36" s="5"/>
    </row>
    <row r="37" spans="2:16" s="2" customFormat="1" ht="14.45" customHeight="1" thickBot="1" x14ac:dyDescent="0.3">
      <c r="C37" s="17" t="s">
        <v>27</v>
      </c>
      <c r="D37" s="5"/>
      <c r="E37" s="5"/>
      <c r="F37" s="5"/>
      <c r="G37" s="5"/>
      <c r="H37" s="5"/>
      <c r="K37" s="17" t="s">
        <v>28</v>
      </c>
    </row>
    <row r="38" spans="2:16" s="2" customFormat="1" ht="6" customHeight="1" x14ac:dyDescent="0.2">
      <c r="C38" s="5"/>
      <c r="D38" s="5"/>
      <c r="E38" s="5"/>
      <c r="F38" s="5"/>
      <c r="G38" s="5"/>
      <c r="H38" s="5"/>
    </row>
    <row r="39" spans="2:16" s="2" customFormat="1" ht="14.45" customHeight="1" x14ac:dyDescent="0.25">
      <c r="B39" s="10" t="s">
        <v>22</v>
      </c>
      <c r="C39" s="61"/>
      <c r="D39" s="61"/>
      <c r="E39" s="61"/>
      <c r="F39" s="61"/>
      <c r="G39" s="61"/>
      <c r="H39" s="61"/>
      <c r="K39" s="61"/>
      <c r="L39" s="61"/>
      <c r="M39" s="61"/>
      <c r="N39" s="61"/>
      <c r="O39" s="61"/>
      <c r="P39" s="61"/>
    </row>
    <row r="40" spans="2:16" s="2" customFormat="1" ht="14.45" customHeight="1" x14ac:dyDescent="0.25">
      <c r="B40" s="10" t="s">
        <v>4</v>
      </c>
      <c r="C40" s="62">
        <f>$C$7</f>
        <v>0</v>
      </c>
      <c r="D40" s="63"/>
      <c r="E40" s="64">
        <f>IFERROR(C40-1,"-")</f>
        <v>-1</v>
      </c>
      <c r="F40" s="65"/>
      <c r="G40" s="64">
        <f>IFERROR(E40-1,"-")</f>
        <v>-2</v>
      </c>
      <c r="H40" s="65"/>
      <c r="K40" s="62">
        <f>$C$7</f>
        <v>0</v>
      </c>
      <c r="L40" s="63"/>
      <c r="M40" s="64">
        <f>IFERROR(K40-1,"-")</f>
        <v>-1</v>
      </c>
      <c r="N40" s="65"/>
      <c r="O40" s="64">
        <f>IFERROR(M40-1,"-")</f>
        <v>-2</v>
      </c>
      <c r="P40" s="65"/>
    </row>
    <row r="41" spans="2:16" s="2" customFormat="1" ht="14.45" customHeight="1" x14ac:dyDescent="0.25">
      <c r="B41" s="10" t="s">
        <v>23</v>
      </c>
      <c r="C41" s="56"/>
      <c r="D41" s="57"/>
      <c r="E41" s="56"/>
      <c r="F41" s="57"/>
      <c r="G41" s="56"/>
      <c r="H41" s="57"/>
      <c r="K41" s="56"/>
      <c r="L41" s="57"/>
      <c r="M41" s="56"/>
      <c r="N41" s="57"/>
      <c r="O41" s="56"/>
      <c r="P41" s="57"/>
    </row>
    <row r="42" spans="2:16" s="2" customFormat="1" ht="14.45" customHeight="1" x14ac:dyDescent="0.25">
      <c r="B42" s="10" t="s">
        <v>6</v>
      </c>
      <c r="C42" s="66"/>
      <c r="D42" s="67"/>
      <c r="E42" s="66"/>
      <c r="F42" s="67"/>
      <c r="G42" s="62"/>
      <c r="H42" s="63"/>
      <c r="K42" s="66"/>
      <c r="L42" s="67"/>
      <c r="M42" s="66"/>
      <c r="N42" s="67"/>
      <c r="O42" s="62"/>
      <c r="P42" s="63"/>
    </row>
    <row r="43" spans="2:16" s="2" customFormat="1" ht="14.45" customHeight="1" x14ac:dyDescent="0.25">
      <c r="B43" s="10" t="s">
        <v>24</v>
      </c>
      <c r="C43" s="66"/>
      <c r="D43" s="67"/>
      <c r="E43" s="66"/>
      <c r="F43" s="67"/>
      <c r="G43" s="62"/>
      <c r="H43" s="63"/>
      <c r="K43" s="66"/>
      <c r="L43" s="67"/>
      <c r="M43" s="66"/>
      <c r="N43" s="67"/>
      <c r="O43" s="62"/>
      <c r="P43" s="63"/>
    </row>
    <row r="44" spans="2:16" s="2" customFormat="1" ht="14.45" customHeight="1" x14ac:dyDescent="0.25">
      <c r="B44" s="6" t="s">
        <v>10</v>
      </c>
      <c r="C44" s="66"/>
      <c r="D44" s="67"/>
      <c r="E44" s="66"/>
      <c r="F44" s="67"/>
      <c r="G44" s="62"/>
      <c r="H44" s="63"/>
      <c r="K44" s="66"/>
      <c r="L44" s="67"/>
      <c r="M44" s="66"/>
      <c r="N44" s="67"/>
      <c r="O44" s="62"/>
      <c r="P44" s="63"/>
    </row>
    <row r="45" spans="2:16" s="2" customFormat="1" ht="6" customHeight="1" x14ac:dyDescent="0.2">
      <c r="C45" s="5"/>
      <c r="D45" s="5"/>
      <c r="E45" s="5"/>
      <c r="F45" s="5"/>
      <c r="G45" s="5"/>
      <c r="H45" s="5"/>
    </row>
    <row r="46" spans="2:16" s="2" customFormat="1" ht="14.45" customHeight="1" thickBot="1" x14ac:dyDescent="0.3">
      <c r="C46" s="17" t="s">
        <v>29</v>
      </c>
      <c r="D46" s="5"/>
      <c r="E46" s="5"/>
      <c r="F46" s="5"/>
      <c r="G46" s="5"/>
      <c r="H46" s="5"/>
      <c r="K46" s="17" t="s">
        <v>30</v>
      </c>
    </row>
    <row r="47" spans="2:16" s="2" customFormat="1" ht="6" customHeight="1" x14ac:dyDescent="0.2">
      <c r="C47" s="5"/>
      <c r="D47" s="5"/>
      <c r="E47" s="5"/>
      <c r="F47" s="5"/>
      <c r="G47" s="5"/>
      <c r="H47" s="5"/>
    </row>
    <row r="48" spans="2:16" s="2" customFormat="1" ht="14.45" customHeight="1" x14ac:dyDescent="0.25">
      <c r="B48" s="10" t="s">
        <v>22</v>
      </c>
      <c r="C48" s="61"/>
      <c r="D48" s="61"/>
      <c r="E48" s="61"/>
      <c r="F48" s="61"/>
      <c r="G48" s="61"/>
      <c r="H48" s="61"/>
      <c r="K48" s="61"/>
      <c r="L48" s="61"/>
      <c r="M48" s="61"/>
      <c r="N48" s="61"/>
      <c r="O48" s="61"/>
      <c r="P48" s="61"/>
    </row>
    <row r="49" spans="2:16" s="2" customFormat="1" ht="14.45" customHeight="1" x14ac:dyDescent="0.25">
      <c r="B49" s="10" t="s">
        <v>4</v>
      </c>
      <c r="C49" s="62">
        <f>$C$7</f>
        <v>0</v>
      </c>
      <c r="D49" s="63"/>
      <c r="E49" s="64">
        <f>IFERROR(C49-1,"-")</f>
        <v>-1</v>
      </c>
      <c r="F49" s="65"/>
      <c r="G49" s="64">
        <f>IFERROR(E49-1,"-")</f>
        <v>-2</v>
      </c>
      <c r="H49" s="65"/>
      <c r="K49" s="62">
        <f>$C$7</f>
        <v>0</v>
      </c>
      <c r="L49" s="63"/>
      <c r="M49" s="64">
        <f>IFERROR(K49-1,"-")</f>
        <v>-1</v>
      </c>
      <c r="N49" s="65"/>
      <c r="O49" s="64">
        <f>IFERROR(M49-1,"-")</f>
        <v>-2</v>
      </c>
      <c r="P49" s="65"/>
    </row>
    <row r="50" spans="2:16" s="2" customFormat="1" ht="14.45" customHeight="1" x14ac:dyDescent="0.25">
      <c r="B50" s="10" t="s">
        <v>23</v>
      </c>
      <c r="C50" s="56"/>
      <c r="D50" s="57"/>
      <c r="E50" s="56"/>
      <c r="F50" s="57"/>
      <c r="G50" s="56"/>
      <c r="H50" s="57"/>
      <c r="K50" s="56"/>
      <c r="L50" s="57"/>
      <c r="M50" s="56"/>
      <c r="N50" s="57"/>
      <c r="O50" s="56"/>
      <c r="P50" s="57"/>
    </row>
    <row r="51" spans="2:16" s="2" customFormat="1" ht="14.45" customHeight="1" x14ac:dyDescent="0.25">
      <c r="B51" s="10" t="s">
        <v>6</v>
      </c>
      <c r="C51" s="66"/>
      <c r="D51" s="67"/>
      <c r="E51" s="66"/>
      <c r="F51" s="67"/>
      <c r="G51" s="62"/>
      <c r="H51" s="63"/>
      <c r="K51" s="66"/>
      <c r="L51" s="67"/>
      <c r="M51" s="66"/>
      <c r="N51" s="67"/>
      <c r="O51" s="62"/>
      <c r="P51" s="63"/>
    </row>
    <row r="52" spans="2:16" s="2" customFormat="1" ht="14.45" customHeight="1" x14ac:dyDescent="0.25">
      <c r="B52" s="10" t="s">
        <v>24</v>
      </c>
      <c r="C52" s="66"/>
      <c r="D52" s="67"/>
      <c r="E52" s="66"/>
      <c r="F52" s="67"/>
      <c r="G52" s="62"/>
      <c r="H52" s="63"/>
      <c r="K52" s="66"/>
      <c r="L52" s="67"/>
      <c r="M52" s="66"/>
      <c r="N52" s="67"/>
      <c r="O52" s="62"/>
      <c r="P52" s="63"/>
    </row>
    <row r="53" spans="2:16" s="2" customFormat="1" ht="14.45" customHeight="1" x14ac:dyDescent="0.25">
      <c r="B53" s="6" t="s">
        <v>10</v>
      </c>
      <c r="C53" s="66"/>
      <c r="D53" s="67"/>
      <c r="E53" s="66"/>
      <c r="F53" s="67"/>
      <c r="G53" s="62"/>
      <c r="H53" s="63"/>
      <c r="K53" s="66"/>
      <c r="L53" s="67"/>
      <c r="M53" s="66"/>
      <c r="N53" s="67"/>
      <c r="O53" s="62"/>
      <c r="P53" s="63"/>
    </row>
    <row r="54" spans="2:16" s="2" customFormat="1" ht="6" customHeight="1" x14ac:dyDescent="0.2">
      <c r="C54" s="5"/>
      <c r="D54" s="5"/>
      <c r="E54" s="5"/>
      <c r="F54" s="5"/>
      <c r="G54" s="5"/>
      <c r="H54" s="5"/>
    </row>
    <row r="55" spans="2:16" s="2" customFormat="1" ht="14.45" customHeight="1" thickBot="1" x14ac:dyDescent="0.3">
      <c r="C55" s="17" t="s">
        <v>31</v>
      </c>
      <c r="D55" s="5"/>
      <c r="E55" s="5"/>
      <c r="F55" s="5"/>
      <c r="G55" s="5"/>
      <c r="H55" s="5"/>
      <c r="K55" s="17" t="s">
        <v>32</v>
      </c>
    </row>
    <row r="56" spans="2:16" s="2" customFormat="1" ht="6" customHeight="1" x14ac:dyDescent="0.2">
      <c r="C56" s="5"/>
      <c r="D56" s="5"/>
      <c r="E56" s="5"/>
      <c r="F56" s="5"/>
      <c r="G56" s="5"/>
      <c r="H56" s="5"/>
    </row>
    <row r="57" spans="2:16" s="2" customFormat="1" ht="14.45" customHeight="1" x14ac:dyDescent="0.25">
      <c r="B57" s="10" t="s">
        <v>22</v>
      </c>
      <c r="C57" s="61"/>
      <c r="D57" s="61"/>
      <c r="E57" s="61"/>
      <c r="F57" s="61"/>
      <c r="G57" s="61"/>
      <c r="H57" s="61"/>
      <c r="K57" s="61"/>
      <c r="L57" s="61"/>
      <c r="M57" s="61"/>
      <c r="N57" s="61"/>
      <c r="O57" s="61"/>
      <c r="P57" s="61"/>
    </row>
    <row r="58" spans="2:16" s="2" customFormat="1" ht="14.45" customHeight="1" x14ac:dyDescent="0.25">
      <c r="B58" s="10" t="s">
        <v>4</v>
      </c>
      <c r="C58" s="62">
        <f>$C$7</f>
        <v>0</v>
      </c>
      <c r="D58" s="63"/>
      <c r="E58" s="64">
        <f>IFERROR(C58-1,"-")</f>
        <v>-1</v>
      </c>
      <c r="F58" s="65"/>
      <c r="G58" s="64">
        <f>IFERROR(E58-1,"-")</f>
        <v>-2</v>
      </c>
      <c r="H58" s="65"/>
      <c r="K58" s="62">
        <f>$C$7</f>
        <v>0</v>
      </c>
      <c r="L58" s="63"/>
      <c r="M58" s="64">
        <f>IFERROR(K58-1,"-")</f>
        <v>-1</v>
      </c>
      <c r="N58" s="65"/>
      <c r="O58" s="64">
        <f>IFERROR(M58-1,"-")</f>
        <v>-2</v>
      </c>
      <c r="P58" s="65"/>
    </row>
    <row r="59" spans="2:16" s="2" customFormat="1" ht="14.45" customHeight="1" x14ac:dyDescent="0.25">
      <c r="B59" s="10" t="s">
        <v>23</v>
      </c>
      <c r="C59" s="56"/>
      <c r="D59" s="57"/>
      <c r="E59" s="56"/>
      <c r="F59" s="57"/>
      <c r="G59" s="56"/>
      <c r="H59" s="57"/>
      <c r="K59" s="56"/>
      <c r="L59" s="57"/>
      <c r="M59" s="56"/>
      <c r="N59" s="57"/>
      <c r="O59" s="56"/>
      <c r="P59" s="57"/>
    </row>
    <row r="60" spans="2:16" s="2" customFormat="1" ht="14.45" customHeight="1" x14ac:dyDescent="0.25">
      <c r="B60" s="10" t="s">
        <v>6</v>
      </c>
      <c r="C60" s="66"/>
      <c r="D60" s="67"/>
      <c r="E60" s="66"/>
      <c r="F60" s="67"/>
      <c r="G60" s="62"/>
      <c r="H60" s="63"/>
      <c r="K60" s="66"/>
      <c r="L60" s="67"/>
      <c r="M60" s="66"/>
      <c r="N60" s="67"/>
      <c r="O60" s="62"/>
      <c r="P60" s="63"/>
    </row>
    <row r="61" spans="2:16" s="2" customFormat="1" ht="14.45" customHeight="1" x14ac:dyDescent="0.25">
      <c r="B61" s="10" t="s">
        <v>24</v>
      </c>
      <c r="C61" s="66"/>
      <c r="D61" s="67"/>
      <c r="E61" s="66"/>
      <c r="F61" s="67"/>
      <c r="G61" s="62"/>
      <c r="H61" s="63"/>
      <c r="K61" s="66"/>
      <c r="L61" s="67"/>
      <c r="M61" s="66"/>
      <c r="N61" s="67"/>
      <c r="O61" s="62"/>
      <c r="P61" s="63"/>
    </row>
    <row r="62" spans="2:16" s="2" customFormat="1" ht="14.45" customHeight="1" x14ac:dyDescent="0.25">
      <c r="B62" s="6" t="s">
        <v>10</v>
      </c>
      <c r="C62" s="66"/>
      <c r="D62" s="67"/>
      <c r="E62" s="66"/>
      <c r="F62" s="67"/>
      <c r="G62" s="62"/>
      <c r="H62" s="63"/>
      <c r="K62" s="66"/>
      <c r="L62" s="67"/>
      <c r="M62" s="66"/>
      <c r="N62" s="67"/>
      <c r="O62" s="62"/>
      <c r="P62" s="63"/>
    </row>
    <row r="63" spans="2:16" s="2" customFormat="1" ht="14.45" customHeight="1" x14ac:dyDescent="0.25">
      <c r="B63" s="6"/>
      <c r="C63" s="18"/>
      <c r="D63" s="18"/>
      <c r="E63" s="18"/>
      <c r="F63" s="18"/>
      <c r="G63" s="19"/>
      <c r="H63" s="19"/>
      <c r="K63" s="18"/>
      <c r="L63" s="18"/>
      <c r="M63" s="18"/>
      <c r="N63" s="18"/>
      <c r="O63" s="19"/>
      <c r="P63" s="19"/>
    </row>
    <row r="64" spans="2:16" s="2" customFormat="1" ht="25.5" customHeight="1" x14ac:dyDescent="0.2">
      <c r="B64" s="71" t="s">
        <v>33</v>
      </c>
      <c r="C64" s="71"/>
      <c r="D64" s="71"/>
      <c r="E64" s="71"/>
      <c r="F64" s="71"/>
      <c r="G64" s="71"/>
      <c r="H64" s="71"/>
      <c r="I64" s="71"/>
      <c r="J64" s="71"/>
      <c r="K64" s="71"/>
      <c r="L64" s="71"/>
      <c r="M64" s="71"/>
      <c r="N64" s="71"/>
      <c r="O64" s="71"/>
      <c r="P64" s="71"/>
    </row>
    <row r="65" spans="2:8" s="2" customFormat="1" x14ac:dyDescent="0.2">
      <c r="C65" s="5"/>
      <c r="D65" s="5"/>
      <c r="E65" s="5"/>
      <c r="F65" s="5"/>
      <c r="G65" s="5"/>
      <c r="H65" s="5"/>
    </row>
    <row r="66" spans="2:8" s="2" customFormat="1" x14ac:dyDescent="0.2">
      <c r="C66" s="5"/>
      <c r="D66" s="5"/>
      <c r="E66" s="5"/>
      <c r="F66" s="5"/>
      <c r="G66" s="5"/>
      <c r="H66" s="5"/>
    </row>
    <row r="67" spans="2:8" s="22" customFormat="1" ht="15" hidden="1" x14ac:dyDescent="0.2">
      <c r="B67" s="20" t="s">
        <v>34</v>
      </c>
      <c r="C67" s="21"/>
      <c r="D67" s="21"/>
      <c r="E67" s="21"/>
      <c r="F67" s="21"/>
      <c r="G67" s="21"/>
      <c r="H67" s="21"/>
    </row>
    <row r="68" spans="2:8" s="22" customFormat="1" hidden="1" x14ac:dyDescent="0.2">
      <c r="B68" s="72" t="s">
        <v>35</v>
      </c>
      <c r="C68" s="72"/>
      <c r="D68" s="72"/>
      <c r="E68" s="72"/>
      <c r="F68" s="72"/>
      <c r="G68" s="72"/>
      <c r="H68" s="72"/>
    </row>
    <row r="69" spans="2:8" s="22" customFormat="1" hidden="1" x14ac:dyDescent="0.2">
      <c r="B69" s="73" t="s">
        <v>16</v>
      </c>
      <c r="C69" s="72"/>
      <c r="D69" s="72"/>
      <c r="E69" s="72"/>
      <c r="F69" s="72"/>
      <c r="G69" s="72"/>
      <c r="H69" s="72"/>
    </row>
    <row r="70" spans="2:8" s="2" customFormat="1" hidden="1" x14ac:dyDescent="0.2">
      <c r="C70" s="5"/>
      <c r="D70" s="5"/>
      <c r="E70" s="5"/>
      <c r="F70" s="5"/>
      <c r="G70" s="5"/>
      <c r="H70" s="5"/>
    </row>
    <row r="71" spans="2:8" s="2" customFormat="1" hidden="1" x14ac:dyDescent="0.2">
      <c r="C71" s="5"/>
      <c r="D71" s="5"/>
      <c r="E71" s="5"/>
      <c r="F71" s="5"/>
      <c r="G71" s="5"/>
      <c r="H71" s="5"/>
    </row>
    <row r="72" spans="2:8" s="2" customFormat="1" hidden="1" x14ac:dyDescent="0.2">
      <c r="B72" s="23">
        <v>50000000</v>
      </c>
      <c r="C72" s="5"/>
      <c r="D72" s="5"/>
      <c r="E72" s="5"/>
      <c r="F72" s="5"/>
      <c r="G72" s="5"/>
      <c r="H72" s="5"/>
    </row>
    <row r="73" spans="2:8" s="2" customFormat="1" hidden="1" x14ac:dyDescent="0.2">
      <c r="B73" s="23">
        <v>10000000</v>
      </c>
      <c r="C73" s="5"/>
      <c r="D73" s="5"/>
      <c r="E73" s="5"/>
      <c r="F73" s="5"/>
      <c r="G73" s="5"/>
      <c r="H73" s="5"/>
    </row>
    <row r="74" spans="2:8" s="2" customFormat="1" hidden="1" x14ac:dyDescent="0.2">
      <c r="B74" s="23">
        <v>2000000</v>
      </c>
      <c r="C74" s="5"/>
      <c r="D74" s="5"/>
      <c r="E74" s="5"/>
      <c r="F74" s="5"/>
      <c r="G74" s="5"/>
      <c r="H74" s="5"/>
    </row>
    <row r="75" spans="2:8" s="2" customFormat="1" hidden="1" x14ac:dyDescent="0.2">
      <c r="B75" s="2">
        <v>10</v>
      </c>
      <c r="C75" s="5"/>
      <c r="D75" s="5"/>
      <c r="E75" s="5"/>
      <c r="F75" s="5"/>
      <c r="G75" s="5"/>
      <c r="H75" s="5"/>
    </row>
    <row r="76" spans="2:8" s="2" customFormat="1" hidden="1" x14ac:dyDescent="0.2">
      <c r="B76" s="2">
        <v>50</v>
      </c>
      <c r="C76" s="5"/>
      <c r="D76" s="5"/>
      <c r="E76" s="5"/>
      <c r="F76" s="5"/>
      <c r="G76" s="5"/>
      <c r="H76" s="5"/>
    </row>
    <row r="77" spans="2:8" s="2" customFormat="1" hidden="1" x14ac:dyDescent="0.2">
      <c r="B77" s="2">
        <v>250</v>
      </c>
      <c r="C77" s="5"/>
      <c r="D77" s="5"/>
      <c r="E77" s="5"/>
      <c r="F77" s="5"/>
      <c r="G77" s="5"/>
      <c r="H77" s="5"/>
    </row>
    <row r="78" spans="2:8" s="2" customFormat="1" hidden="1" x14ac:dyDescent="0.2">
      <c r="B78" s="23">
        <v>43000000</v>
      </c>
      <c r="C78" s="5"/>
      <c r="D78" s="5"/>
      <c r="E78" s="5"/>
      <c r="F78" s="5"/>
      <c r="G78" s="5"/>
      <c r="H78" s="5"/>
    </row>
    <row r="79" spans="2:8" s="2" customFormat="1" hidden="1" x14ac:dyDescent="0.2">
      <c r="B79" s="23"/>
      <c r="C79" s="5"/>
      <c r="D79" s="5"/>
      <c r="E79" s="5"/>
      <c r="F79" s="5"/>
      <c r="G79" s="5"/>
      <c r="H79" s="5"/>
    </row>
    <row r="80" spans="2:8" s="2" customFormat="1" hidden="1" x14ac:dyDescent="0.2">
      <c r="C80" s="5"/>
      <c r="D80" s="5"/>
      <c r="E80" s="5"/>
      <c r="F80" s="5"/>
      <c r="G80" s="5"/>
      <c r="H80" s="5"/>
    </row>
    <row r="81" spans="2:10" s="2" customFormat="1" ht="15" hidden="1" x14ac:dyDescent="0.25">
      <c r="B81" s="24" t="s">
        <v>36</v>
      </c>
      <c r="C81" s="5"/>
      <c r="D81" s="5"/>
      <c r="E81" s="5"/>
      <c r="F81" s="5"/>
      <c r="G81" s="5"/>
      <c r="H81" s="5"/>
    </row>
    <row r="82" spans="2:10" s="2" customFormat="1" ht="15" hidden="1" x14ac:dyDescent="0.25">
      <c r="B82" s="24" t="s">
        <v>37</v>
      </c>
      <c r="C82" s="5"/>
      <c r="D82" s="5"/>
      <c r="E82" s="5"/>
      <c r="F82" s="5"/>
      <c r="G82" s="5"/>
      <c r="H82" s="5"/>
    </row>
    <row r="83" spans="2:10" s="2" customFormat="1" hidden="1" x14ac:dyDescent="0.2">
      <c r="C83" s="5"/>
      <c r="D83" s="5"/>
      <c r="E83" s="5"/>
      <c r="F83" s="5"/>
      <c r="G83" s="5"/>
      <c r="H83" s="5"/>
    </row>
    <row r="84" spans="2:10" s="2" customFormat="1" x14ac:dyDescent="0.2">
      <c r="C84" s="5"/>
      <c r="D84" s="5"/>
      <c r="E84" s="5"/>
      <c r="F84" s="5"/>
      <c r="G84" s="5"/>
      <c r="H84" s="5"/>
    </row>
    <row r="85" spans="2:10" s="2" customFormat="1" ht="251.45" customHeight="1" x14ac:dyDescent="0.2">
      <c r="B85" s="68" t="s">
        <v>68</v>
      </c>
      <c r="C85" s="69"/>
      <c r="D85" s="69"/>
      <c r="E85" s="69"/>
      <c r="F85" s="69"/>
      <c r="G85" s="69"/>
      <c r="H85" s="69"/>
      <c r="I85" s="69"/>
      <c r="J85" s="70"/>
    </row>
  </sheetData>
  <sheetProtection password="E4E7" sheet="1" objects="1" scenarios="1" selectLockedCells="1"/>
  <mergeCells count="183">
    <mergeCell ref="B85:J85"/>
    <mergeCell ref="B64:P64"/>
    <mergeCell ref="B68:H68"/>
    <mergeCell ref="B69:H69"/>
    <mergeCell ref="C62:D62"/>
    <mergeCell ref="E62:F62"/>
    <mergeCell ref="G62:H62"/>
    <mergeCell ref="K62:L62"/>
    <mergeCell ref="M62:N62"/>
    <mergeCell ref="O62:P62"/>
    <mergeCell ref="C61:D61"/>
    <mergeCell ref="E61:F61"/>
    <mergeCell ref="G61:H61"/>
    <mergeCell ref="K61:L61"/>
    <mergeCell ref="M61:N61"/>
    <mergeCell ref="O61:P61"/>
    <mergeCell ref="C60:D60"/>
    <mergeCell ref="E60:F60"/>
    <mergeCell ref="G60:H60"/>
    <mergeCell ref="K60:L60"/>
    <mergeCell ref="M60:N60"/>
    <mergeCell ref="O60:P60"/>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53:D53"/>
    <mergeCell ref="E53:F53"/>
    <mergeCell ref="G53:H53"/>
    <mergeCell ref="K53:L53"/>
    <mergeCell ref="M53:N53"/>
    <mergeCell ref="O53:P53"/>
    <mergeCell ref="C52:D52"/>
    <mergeCell ref="E52:F52"/>
    <mergeCell ref="G52:H52"/>
    <mergeCell ref="K52:L52"/>
    <mergeCell ref="M52:N52"/>
    <mergeCell ref="O52:P52"/>
    <mergeCell ref="C51:D51"/>
    <mergeCell ref="E51:F51"/>
    <mergeCell ref="G51:H51"/>
    <mergeCell ref="K51:L51"/>
    <mergeCell ref="M51:N51"/>
    <mergeCell ref="O51:P51"/>
    <mergeCell ref="C50:D50"/>
    <mergeCell ref="E50:F50"/>
    <mergeCell ref="G50:H50"/>
    <mergeCell ref="K50:L50"/>
    <mergeCell ref="M50:N50"/>
    <mergeCell ref="O50:P50"/>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43:D43"/>
    <mergeCell ref="E43:F43"/>
    <mergeCell ref="G43:H43"/>
    <mergeCell ref="K43:L43"/>
    <mergeCell ref="M43:N43"/>
    <mergeCell ref="O43:P43"/>
    <mergeCell ref="C42:D42"/>
    <mergeCell ref="E42:F42"/>
    <mergeCell ref="G42:H42"/>
    <mergeCell ref="K42:L42"/>
    <mergeCell ref="M42:N42"/>
    <mergeCell ref="O42:P42"/>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35:D35"/>
    <mergeCell ref="E35:F35"/>
    <mergeCell ref="G35:H35"/>
    <mergeCell ref="K35:L35"/>
    <mergeCell ref="M35:N35"/>
    <mergeCell ref="O35:P35"/>
    <mergeCell ref="C34:D34"/>
    <mergeCell ref="E34:F34"/>
    <mergeCell ref="G34:H34"/>
    <mergeCell ref="K34:L34"/>
    <mergeCell ref="M34:N34"/>
    <mergeCell ref="O34:P34"/>
    <mergeCell ref="C33:D33"/>
    <mergeCell ref="E33:F33"/>
    <mergeCell ref="G33:H33"/>
    <mergeCell ref="K33:L33"/>
    <mergeCell ref="M33:N33"/>
    <mergeCell ref="O33:P33"/>
    <mergeCell ref="C32:D32"/>
    <mergeCell ref="E32:F32"/>
    <mergeCell ref="G32:H32"/>
    <mergeCell ref="K32:L32"/>
    <mergeCell ref="M32:N32"/>
    <mergeCell ref="O32:P32"/>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25:D25"/>
    <mergeCell ref="E25:F25"/>
    <mergeCell ref="G25:H25"/>
    <mergeCell ref="K25:L25"/>
    <mergeCell ref="M25:N25"/>
    <mergeCell ref="O25:P25"/>
    <mergeCell ref="C24:D24"/>
    <mergeCell ref="E24:F24"/>
    <mergeCell ref="G24:H24"/>
    <mergeCell ref="K24:L24"/>
    <mergeCell ref="M24:N24"/>
    <mergeCell ref="O24:P24"/>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5:H5"/>
    <mergeCell ref="C6:H6"/>
    <mergeCell ref="C7:D7"/>
    <mergeCell ref="E7:F7"/>
    <mergeCell ref="G7:H7"/>
    <mergeCell ref="C10:D10"/>
    <mergeCell ref="E10:F10"/>
    <mergeCell ref="G10:H10"/>
    <mergeCell ref="C11:H11"/>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Istruzioni</vt:lpstr>
      <vt:lpstr>Calcolo</vt:lpstr>
      <vt:lpstr>Calcolo!Area_stampa</vt:lpstr>
      <vt:lpstr>Istruzioni!Area_stampa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Mariastella Cassani</cp:lastModifiedBy>
  <cp:lastPrinted>2024-11-22T09:18:42Z</cp:lastPrinted>
  <dcterms:created xsi:type="dcterms:W3CDTF">2021-10-19T16:07:14Z</dcterms:created>
  <dcterms:modified xsi:type="dcterms:W3CDTF">2024-11-22T09:18:50Z</dcterms:modified>
</cp:coreProperties>
</file>